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heet1" sheetId="18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318" i="29" l="1"/>
  <c r="C318" i="29"/>
  <c r="D262" i="29"/>
  <c r="D261" i="29"/>
  <c r="D260" i="29"/>
  <c r="D258" i="29"/>
  <c r="D248" i="29"/>
  <c r="D240" i="29"/>
  <c r="D217" i="29"/>
  <c r="D213" i="29"/>
  <c r="D211" i="29"/>
  <c r="D209" i="29"/>
  <c r="E176" i="29"/>
  <c r="D176" i="29"/>
  <c r="G124" i="29"/>
  <c r="F124" i="29"/>
  <c r="E124" i="29"/>
  <c r="C124" i="29"/>
  <c r="G123" i="29"/>
  <c r="E123" i="29"/>
  <c r="F5" i="29"/>
  <c r="E14" i="29"/>
  <c r="E79" i="29"/>
  <c r="D50" i="29"/>
  <c r="C50" i="29"/>
  <c r="F63" i="29"/>
  <c r="C60" i="29"/>
  <c r="D59" i="29"/>
  <c r="F55" i="29"/>
  <c r="D55" i="29"/>
  <c r="E50" i="29"/>
  <c r="E49" i="29"/>
  <c r="D49" i="29"/>
  <c r="C49" i="29"/>
  <c r="F46" i="29"/>
  <c r="F45" i="29"/>
  <c r="E44" i="29"/>
  <c r="D14" i="29"/>
  <c r="C14" i="29"/>
  <c r="F10" i="29"/>
  <c r="E10" i="29"/>
  <c r="D10" i="29"/>
  <c r="C10" i="29"/>
  <c r="E8" i="29"/>
  <c r="D8" i="29"/>
  <c r="C8" i="29"/>
  <c r="E5" i="29"/>
  <c r="D5" i="29"/>
  <c r="C5" i="29"/>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D7763" i="106" s="1"/>
  <c r="B7762" i="106"/>
  <c r="K12" i="12"/>
  <c r="K23" i="12"/>
  <c r="J12" i="12"/>
  <c r="B7718" i="106" s="1"/>
  <c r="D7718" i="106" s="1"/>
  <c r="J21" i="12"/>
  <c r="J23" i="12" s="1"/>
  <c r="B7729" i="106"/>
  <c r="B7734" i="106"/>
  <c r="B7726" i="106"/>
  <c r="D7726" i="106" s="1"/>
  <c r="D82" i="36"/>
  <c r="F161" i="34"/>
  <c r="B36" i="36"/>
  <c r="B39" i="36" s="1"/>
  <c r="B49" i="36" s="1"/>
  <c r="B62" i="36" s="1"/>
  <c r="B72" i="36" s="1"/>
  <c r="B76" i="36" s="1"/>
  <c r="B80" i="36" s="1"/>
  <c r="D79" i="36"/>
  <c r="C191" i="5"/>
  <c r="C201" i="5"/>
  <c r="C211" i="5"/>
  <c r="C216" i="5"/>
  <c r="C224" i="5"/>
  <c r="C228" i="5"/>
  <c r="C259" i="5"/>
  <c r="B6833" i="106" s="1"/>
  <c r="D6833" i="106" s="1"/>
  <c r="B7761" i="106"/>
  <c r="D7761" i="106" s="1"/>
  <c r="L127" i="29"/>
  <c r="L129" i="29" s="1"/>
  <c r="L136" i="29"/>
  <c r="L138" i="29" s="1"/>
  <c r="L148" i="29"/>
  <c r="I7" i="145"/>
  <c r="I6" i="145"/>
  <c r="D84" i="36"/>
  <c r="K75" i="29"/>
  <c r="F52" i="34" s="1"/>
  <c r="K130" i="29"/>
  <c r="K179" i="29"/>
  <c r="F14" i="4" s="1"/>
  <c r="B2597" i="106" s="1"/>
  <c r="D2597" i="106" s="1"/>
  <c r="K122" i="29"/>
  <c r="F15" i="145" s="1"/>
  <c r="F19" i="145" s="1"/>
  <c r="K67" i="29"/>
  <c r="E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E34" i="108" s="1"/>
  <c r="K69" i="29"/>
  <c r="G35" i="108" s="1"/>
  <c r="K70" i="29"/>
  <c r="B1137" i="106" s="1"/>
  <c r="D1137" i="106" s="1"/>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B6997" i="106" s="1"/>
  <c r="D6997" i="106" s="1"/>
  <c r="K94" i="29"/>
  <c r="K95" i="29"/>
  <c r="B7001" i="106" s="1"/>
  <c r="D7001" i="106" s="1"/>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s="1"/>
  <c r="D7231" i="106" s="1"/>
  <c r="B7232" i="106"/>
  <c r="D7232" i="106" s="1"/>
  <c r="B7233" i="106"/>
  <c r="D7233" i="106" s="1"/>
  <c r="J341" i="29"/>
  <c r="B7235" i="106"/>
  <c r="D7235" i="106" s="1"/>
  <c r="B7236" i="106"/>
  <c r="D7236" i="106" s="1"/>
  <c r="B7238" i="106"/>
  <c r="D7238" i="106" s="1"/>
  <c r="B7240" i="106"/>
  <c r="D7240"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D27" i="108"/>
  <c r="E27" i="108"/>
  <c r="F27" i="108"/>
  <c r="G27" i="108"/>
  <c r="E28" i="108"/>
  <c r="F31" i="108"/>
  <c r="F36" i="108"/>
  <c r="F37" i="108"/>
  <c r="G28" i="108"/>
  <c r="E30" i="108"/>
  <c r="D31" i="108"/>
  <c r="D36" i="108"/>
  <c r="D37" i="108"/>
  <c r="E31" i="108"/>
  <c r="G31" i="108"/>
  <c r="G33"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C50" i="34"/>
  <c r="D50" i="34"/>
  <c r="C51" i="34"/>
  <c r="D51" i="34"/>
  <c r="C52" i="34"/>
  <c r="C53" i="34"/>
  <c r="D53" i="34"/>
  <c r="C56" i="34"/>
  <c r="F56" i="34"/>
  <c r="C57" i="34"/>
  <c r="D57" i="34"/>
  <c r="C61" i="34"/>
  <c r="C62" i="34"/>
  <c r="F62" i="34"/>
  <c r="C63" i="34"/>
  <c r="D63" i="34"/>
  <c r="C64" i="34"/>
  <c r="F64" i="34"/>
  <c r="C67" i="34"/>
  <c r="D67" i="34"/>
  <c r="C68" i="34"/>
  <c r="D68" i="34"/>
  <c r="F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D14" i="4"/>
  <c r="B2570" i="106" s="1"/>
  <c r="D2570" i="106" s="1"/>
  <c r="N22" i="3"/>
  <c r="B283" i="106" s="1"/>
  <c r="D283" i="106" s="1"/>
  <c r="C41" i="3"/>
  <c r="B93" i="106" s="1"/>
  <c r="D93" i="106" s="1"/>
  <c r="D7" i="118"/>
  <c r="D8" i="118"/>
  <c r="D9" i="118"/>
  <c r="H14" i="118"/>
  <c r="H19" i="118"/>
  <c r="H24" i="118"/>
  <c r="H28" i="118"/>
  <c r="H33" i="118"/>
  <c r="D22" i="37"/>
  <c r="L22" i="37"/>
  <c r="D24" i="37"/>
  <c r="B4270" i="106" s="1"/>
  <c r="D4270" i="106" s="1"/>
  <c r="B5847" i="106"/>
  <c r="D5847" i="106" s="1"/>
  <c r="B5599" i="106"/>
  <c r="D5599" i="106" s="1"/>
  <c r="F105" i="34"/>
  <c r="B1746" i="106"/>
  <c r="D1746" i="106" s="1"/>
  <c r="D15" i="7"/>
  <c r="B1772" i="106" s="1"/>
  <c r="D1772" i="106" s="1"/>
  <c r="H109" i="5" l="1"/>
  <c r="B6025" i="106" s="1"/>
  <c r="D6025" i="106" s="1"/>
  <c r="F130" i="34"/>
  <c r="F127" i="34"/>
  <c r="F172" i="5"/>
  <c r="B5644" i="106" s="1"/>
  <c r="D5644" i="106" s="1"/>
  <c r="J77" i="4"/>
  <c r="B6262" i="106" s="1"/>
  <c r="D6262" i="106" s="1"/>
  <c r="L15" i="11"/>
  <c r="B3459" i="106" s="1"/>
  <c r="D3459" i="106" s="1"/>
  <c r="L13" i="11"/>
  <c r="B2060" i="106" s="1"/>
  <c r="D2060" i="106" s="1"/>
  <c r="D7245" i="106"/>
  <c r="B85" i="36"/>
  <c r="B86" i="36" s="1"/>
  <c r="B87" i="36" s="1"/>
  <c r="B83" i="36"/>
  <c r="D12" i="7"/>
  <c r="B1769" i="106" s="1"/>
  <c r="D1769" i="106" s="1"/>
  <c r="D7" i="7"/>
  <c r="B1763" i="106" s="1"/>
  <c r="D1763" i="106" s="1"/>
  <c r="F35" i="34"/>
  <c r="K278" i="29"/>
  <c r="H288" i="29"/>
  <c r="B1454" i="106" s="1"/>
  <c r="D1454" i="106" s="1"/>
  <c r="F67" i="34"/>
  <c r="G38" i="108"/>
  <c r="B2823" i="106"/>
  <c r="D2823" i="106" s="1"/>
  <c r="B7047" i="106"/>
  <c r="D7047" i="106" s="1"/>
  <c r="B2724" i="106"/>
  <c r="D2724" i="106" s="1"/>
  <c r="K76" i="4"/>
  <c r="B3586" i="106" s="1"/>
  <c r="D3586" i="106" s="1"/>
  <c r="J22" i="37"/>
  <c r="I204" i="29"/>
  <c r="B4202" i="106"/>
  <c r="D4202" i="106" s="1"/>
  <c r="I24" i="12"/>
  <c r="G204" i="29"/>
  <c r="B1365" i="106" s="1"/>
  <c r="D1365" i="106" s="1"/>
  <c r="G15" i="4"/>
  <c r="B6032" i="106" s="1"/>
  <c r="D6032" i="106" s="1"/>
  <c r="F70" i="34"/>
  <c r="E35" i="108"/>
  <c r="D74" i="36"/>
  <c r="D37" i="36"/>
  <c r="F129" i="34"/>
  <c r="H29" i="118"/>
  <c r="K28" i="118" s="1"/>
  <c r="O27" i="118" s="1"/>
  <c r="O29" i="118" s="1"/>
  <c r="G5" i="4"/>
  <c r="B3409" i="106" s="1"/>
  <c r="D3409" i="106" s="1"/>
  <c r="B4373" i="106"/>
  <c r="D4373" i="106" s="1"/>
  <c r="G172" i="5"/>
  <c r="D109" i="5"/>
  <c r="B5356" i="106" s="1"/>
  <c r="D5356" i="106" s="1"/>
  <c r="L305" i="29"/>
  <c r="F60" i="34"/>
  <c r="F36" i="34"/>
  <c r="D60" i="36"/>
  <c r="I331" i="29"/>
  <c r="B7222" i="106" s="1"/>
  <c r="D7222" i="106" s="1"/>
  <c r="B6848" i="106"/>
  <c r="D6848" i="106" s="1"/>
  <c r="H352" i="29"/>
  <c r="B7242" i="106" s="1"/>
  <c r="D7242" i="106" s="1"/>
  <c r="B3647" i="106"/>
  <c r="D3647" i="106" s="1"/>
  <c r="C341" i="29"/>
  <c r="B3621" i="106" s="1"/>
  <c r="D3621" i="106" s="1"/>
  <c r="F77" i="4"/>
  <c r="B3255" i="106" s="1"/>
  <c r="D3255" i="106" s="1"/>
  <c r="B1136" i="106"/>
  <c r="D1136" i="106" s="1"/>
  <c r="K84" i="29"/>
  <c r="H4" i="4"/>
  <c r="B2655" i="106" s="1"/>
  <c r="D2655" i="106" s="1"/>
  <c r="H173" i="5"/>
  <c r="F126" i="34"/>
  <c r="F135" i="34"/>
  <c r="D11" i="37"/>
  <c r="L331" i="29"/>
  <c r="F61" i="34"/>
  <c r="B7064" i="106"/>
  <c r="D7064" i="106" s="1"/>
  <c r="B6289" i="106"/>
  <c r="D6289" i="106" s="1"/>
  <c r="J41" i="3"/>
  <c r="D57" i="36" s="1"/>
  <c r="B2973" i="106"/>
  <c r="D2973" i="106" s="1"/>
  <c r="F21" i="8"/>
  <c r="K162" i="29"/>
  <c r="K24" i="12"/>
  <c r="B7727" i="106"/>
  <c r="D7727" i="106" s="1"/>
  <c r="D9" i="7"/>
  <c r="B1767" i="106" s="1"/>
  <c r="D1767" i="106" s="1"/>
  <c r="D5" i="7"/>
  <c r="B1761" i="106" s="1"/>
  <c r="D1761" i="106" s="1"/>
  <c r="D17" i="7"/>
  <c r="B4104" i="106" s="1"/>
  <c r="D4104" i="106" s="1"/>
  <c r="E15" i="4"/>
  <c r="B2633" i="106" s="1"/>
  <c r="D2633" i="106" s="1"/>
  <c r="C14" i="4"/>
  <c r="B2558" i="106" s="1"/>
  <c r="D2558" i="106" s="1"/>
  <c r="L354" i="29"/>
  <c r="F72" i="34"/>
  <c r="G39" i="108"/>
  <c r="F28" i="108"/>
  <c r="F40" i="108" s="1"/>
  <c r="G42" i="108" s="1"/>
  <c r="J331" i="29"/>
  <c r="B7223" i="106" s="1"/>
  <c r="D7223" i="106" s="1"/>
  <c r="B7203" i="106"/>
  <c r="D7203" i="106" s="1"/>
  <c r="B6899" i="106"/>
  <c r="D6899" i="106" s="1"/>
  <c r="B4166" i="106"/>
  <c r="D4166" i="106" s="1"/>
  <c r="H341" i="29"/>
  <c r="B3656" i="106" s="1"/>
  <c r="D3656" i="106" s="1"/>
  <c r="B2836" i="106"/>
  <c r="D2836" i="106" s="1"/>
  <c r="B2091" i="106"/>
  <c r="D2091" i="106" s="1"/>
  <c r="F49" i="34"/>
  <c r="B4156" i="106"/>
  <c r="D4156" i="106" s="1"/>
  <c r="G14" i="4"/>
  <c r="B2609" i="106" s="1"/>
  <c r="D2609" i="106" s="1"/>
  <c r="F71" i="34"/>
  <c r="F65" i="34"/>
  <c r="F41" i="34"/>
  <c r="E38" i="108"/>
  <c r="G30" i="108"/>
  <c r="H112" i="29"/>
  <c r="B7018" i="106" s="1"/>
  <c r="D7018" i="106" s="1"/>
  <c r="H166" i="29"/>
  <c r="H168" i="29" s="1"/>
  <c r="B1318" i="106" s="1"/>
  <c r="D1318" i="106" s="1"/>
  <c r="E168" i="29"/>
  <c r="B1309" i="106" s="1"/>
  <c r="D1309" i="106" s="1"/>
  <c r="K173" i="5"/>
  <c r="K6" i="4" s="1"/>
  <c r="B3570" i="106" s="1"/>
  <c r="D3570" i="106" s="1"/>
  <c r="D13" i="7"/>
  <c r="B3726" i="106" s="1"/>
  <c r="D3726" i="106" s="1"/>
  <c r="K274" i="5"/>
  <c r="J274" i="5"/>
  <c r="B7054" i="106" s="1"/>
  <c r="D7054" i="106" s="1"/>
  <c r="I173" i="5"/>
  <c r="B4216" i="106" s="1"/>
  <c r="D4216" i="106" s="1"/>
  <c r="H76" i="4"/>
  <c r="B3298" i="106" s="1"/>
  <c r="D3298" i="106" s="1"/>
  <c r="K41" i="3"/>
  <c r="J90" i="28"/>
  <c r="L5" i="11"/>
  <c r="B2056" i="106" s="1"/>
  <c r="D2056" i="106" s="1"/>
  <c r="F19" i="7"/>
  <c r="K339" i="29"/>
  <c r="G29" i="108"/>
  <c r="E29" i="108"/>
  <c r="K178" i="29"/>
  <c r="F13" i="4" s="1"/>
  <c r="B2596" i="106" s="1"/>
  <c r="D2596" i="106" s="1"/>
  <c r="B1223" i="106"/>
  <c r="D1223" i="106" s="1"/>
  <c r="E102" i="29"/>
  <c r="B2790" i="106" s="1"/>
  <c r="D2790" i="106" s="1"/>
  <c r="D11" i="7"/>
  <c r="B1768" i="106" s="1"/>
  <c r="D1768" i="106" s="1"/>
  <c r="G109" i="5"/>
  <c r="F110" i="34"/>
  <c r="E109" i="5"/>
  <c r="E4" i="4" s="1"/>
  <c r="B2630" i="106" s="1"/>
  <c r="D2630" i="106" s="1"/>
  <c r="D4" i="4"/>
  <c r="B2564" i="106" s="1"/>
  <c r="D2564" i="106" s="1"/>
  <c r="C172" i="5"/>
  <c r="B5214" i="106" s="1"/>
  <c r="D5214" i="106" s="1"/>
  <c r="C109" i="5"/>
  <c r="B5121" i="106" s="1"/>
  <c r="D5121"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K331" i="29" l="1"/>
  <c r="D7255" i="106"/>
  <c r="D7252" i="106"/>
  <c r="H275" i="5"/>
  <c r="K102" i="29"/>
  <c r="B2088" i="106"/>
  <c r="D2088" i="106" s="1"/>
  <c r="K352" i="29"/>
  <c r="L114" i="29"/>
  <c r="B3724" i="106"/>
  <c r="D3724" i="106" s="1"/>
  <c r="F73" i="34"/>
  <c r="F275" i="5"/>
  <c r="D19" i="7"/>
  <c r="B1775" i="106" s="1"/>
  <c r="D1775" i="106" s="1"/>
  <c r="K77" i="4"/>
  <c r="B3587" i="106" s="1"/>
  <c r="D3587" i="106" s="1"/>
  <c r="B1879" i="106"/>
  <c r="D1879" i="106" s="1"/>
  <c r="H22" i="37"/>
  <c r="B1996" i="106"/>
  <c r="D1996" i="106" s="1"/>
  <c r="I26" i="12"/>
  <c r="B7741" i="106" s="1"/>
  <c r="D7741" i="106" s="1"/>
  <c r="G173" i="5"/>
  <c r="B5770" i="106"/>
  <c r="D5770" i="106" s="1"/>
  <c r="B7733" i="106"/>
  <c r="D7733" i="106" s="1"/>
  <c r="K26" i="12"/>
  <c r="B7743" i="106" s="1"/>
  <c r="D7743" i="106" s="1"/>
  <c r="B5906" i="106"/>
  <c r="D5906" i="106" s="1"/>
  <c r="H6" i="4"/>
  <c r="B7071" i="106"/>
  <c r="D7071" i="106" s="1"/>
  <c r="F66" i="34"/>
  <c r="D7254" i="106"/>
  <c r="D7250" i="106"/>
  <c r="D7256" i="106"/>
  <c r="D7251" i="106"/>
  <c r="D7253" i="106"/>
  <c r="B1381" i="106"/>
  <c r="D1381" i="106" s="1"/>
  <c r="H354" i="29"/>
  <c r="B3660" i="106" s="1"/>
  <c r="D3660" i="106" s="1"/>
  <c r="D274" i="5"/>
  <c r="B3568" i="106"/>
  <c r="D3568" i="106" s="1"/>
  <c r="D58" i="36"/>
  <c r="D30" i="36"/>
  <c r="B7760" i="106"/>
  <c r="D7760" i="106" s="1"/>
  <c r="L16" i="11"/>
  <c r="B2061" i="106" s="1"/>
  <c r="D2061" i="106" s="1"/>
  <c r="K341" i="29"/>
  <c r="B3670" i="106"/>
  <c r="D3670" i="106" s="1"/>
  <c r="C114" i="29"/>
  <c r="B757" i="106" s="1"/>
  <c r="D757" i="106" s="1"/>
  <c r="B6024" i="106"/>
  <c r="D6024" i="106" s="1"/>
  <c r="G4" i="4"/>
  <c r="B2603" i="106" s="1"/>
  <c r="D2603" i="106" s="1"/>
  <c r="F175" i="34"/>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B7298" i="106"/>
  <c r="C35" i="131"/>
  <c r="B7299" i="106" s="1"/>
  <c r="D275" i="5" l="1"/>
  <c r="F24" i="37"/>
  <c r="B5507" i="106"/>
  <c r="D5507" i="106" s="1"/>
  <c r="J17" i="4"/>
  <c r="B2656" i="106"/>
  <c r="D2656" i="106" s="1"/>
  <c r="H8" i="4"/>
  <c r="B5778" i="106"/>
  <c r="D5778" i="106" s="1"/>
  <c r="G6" i="4"/>
  <c r="B2604" i="106" s="1"/>
  <c r="D2604" i="106" s="1"/>
  <c r="K306" i="29"/>
  <c r="B1561" i="106" s="1"/>
  <c r="D1561" i="106" s="1"/>
  <c r="K114" i="29"/>
  <c r="B1152" i="106" s="1"/>
  <c r="D1152" i="106" s="1"/>
  <c r="J8" i="4"/>
  <c r="J20" i="4" s="1"/>
  <c r="F8" i="4"/>
  <c r="F10" i="4" s="1"/>
  <c r="B4125" i="106" s="1"/>
  <c r="D4125" i="106" s="1"/>
  <c r="K13" i="4"/>
  <c r="B3572" i="106" s="1"/>
  <c r="D3572" i="106" s="1"/>
  <c r="B3672" i="106"/>
  <c r="D367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10" i="4" l="1"/>
  <c r="B6225" i="106" s="1"/>
  <c r="D6225" i="106" s="1"/>
  <c r="F8" i="34"/>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<sst xmlns="http://schemas.openxmlformats.org/spreadsheetml/2006/main" count="5032" uniqueCount="2126">
  <si>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</si>
  <si>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</si>
  <si>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</si>
  <si>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</si>
  <si>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</si>
  <si>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</si>
  <si>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</si>
  <si>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</si>
  <si>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</si>
  <si>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</si>
  <si>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</si>
  <si>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</si>
  <si>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</si>
  <si>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</si>
  <si>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</si>
  <si>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</si>
  <si>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</si>
  <si>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</si>
  <si>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</si>
  <si>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</si>
  <si>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</si>
  <si>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</si>
  <si>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</si>
  <si>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</si>
  <si>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</si>
  <si>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</si>
  <si>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</si>
  <si>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</si>
  <si>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</si>
  <si>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</si>
  <si>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</si>
  <si>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</si>
  <si>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</si>
  <si>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</si>
  <si>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</si>
  <si>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</si>
  <si>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</si>
  <si>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</si>
  <si>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</si>
  <si>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</si>
  <si>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</si>
  <si>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</si>
  <si>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</si>
  <si>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</si>
  <si>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</si>
  <si>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</si>
  <si>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</si>
  <si>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</si>
  <si>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</si>
  <si>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</si>
  <si>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</si>
  <si>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</si>
  <si>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</si>
  <si>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</si>
  <si>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</si>
  <si>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</si>
  <si>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</si>
  <si>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</si>
  <si>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</si>
  <si>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</si>
  <si>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</si>
  <si>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</si>
  <si>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</si>
  <si>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</si>
  <si>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</si>
  <si>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</si>
  <si>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</si>
  <si>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</si>
  <si>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</si>
  <si>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</si>
  <si>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</si>
  <si>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</si>
  <si>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</si>
  <si>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</si>
  <si>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</si>
  <si>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</si>
  <si>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</si>
  <si>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</si>
  <si>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</si>
  <si>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</si>
  <si>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</si>
  <si>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</si>
  <si>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</si>
  <si>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</si>
  <si>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</si>
  <si>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</si>
  <si>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</si>
  <si>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</si>
  <si>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</si>
  <si>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</si>
  <si>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</si>
  <si>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</si>
  <si>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</si>
  <si>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</si>
  <si>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</si>
  <si>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</si>
  <si>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</si>
  <si>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</si>
  <si>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</si>
  <si>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</si>
  <si>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</si>
  <si>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</si>
  <si>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</si>
  <si>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</si>
  <si>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</si>
  <si>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</si>
  <si>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</si>
  <si>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</si>
  <si>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</si>
  <si>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</si>
  <si>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</si>
  <si>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</si>
  <si>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</si>
  <si>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</si>
  <si>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</si>
  <si>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</si>
  <si>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</si>
  <si>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</si>
  <si>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</si>
  <si>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</si>
  <si>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</si>
  <si>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</si>
  <si>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</si>
  <si>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</si>
  <si>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</si>
  <si>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</si>
  <si>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</si>
  <si>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</si>
  <si>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</si>
  <si>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</si>
  <si>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</si>
  <si>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</si>
  <si>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</si>
  <si>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</si>
  <si>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</si>
  <si>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</si>
  <si>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</si>
  <si>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</si>
  <si>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</si>
  <si>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</si>
  <si>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</si>
  <si>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</si>
  <si>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</si>
  <si>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</si>
  <si>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</si>
  <si>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</si>
  <si>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</si>
  <si>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</si>
  <si>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</si>
  <si>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</si>
  <si>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</si>
  <si>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</si>
  <si>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</si>
  <si>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</si>
  <si>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</si>
  <si>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</si>
  <si>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</si>
  <si>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</si>
  <si>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</si>
  <si>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</si>
  <si>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</si>
  <si>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</si>
  <si>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</si>
  <si>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</si>
  <si>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</si>
  <si>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</si>
  <si>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</si>
  <si>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</si>
  <si>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</si>
  <si>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</si>
  <si>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</si>
  <si>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</si>
  <si>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</si>
  <si>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</si>
  <si>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</si>
  <si>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</si>
  <si>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</si>
  <si>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</si>
  <si>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</si>
  <si>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</si>
  <si>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</si>
  <si>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</si>
  <si>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</si>
  <si>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</si>
  <si>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</si>
  <si>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</si>
  <si>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</si>
  <si>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</si>
  <si>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</si>
  <si>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</si>
  <si>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</si>
  <si>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</si>
  <si>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</si>
  <si>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</si>
  <si>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</si>
  <si>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</si>
  <si>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</si>
  <si>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</si>
  <si>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</si>
  <si>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</si>
  <si>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</si>
  <si>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</si>
  <si>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</si>
  <si>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</si>
  <si>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</si>
  <si>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</si>
  <si>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</si>
  <si>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</si>
  <si>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</si>
  <si>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</si>
  <si>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</si>
  <si>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</si>
  <si>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</si>
  <si>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</si>
  <si>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</si>
  <si>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</si>
  <si>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</si>
  <si>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</si>
  <si>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</si>
  <si>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</si>
  <si>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</si>
  <si>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</si>
  <si>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</si>
  <si>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</si>
  <si>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</si>
  <si>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</si>
  <si>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</si>
  <si>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</si>
  <si>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</si>
  <si>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</si>
  <si>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</si>
  <si>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</si>
  <si>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</si>
  <si>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</si>
  <si>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</si>
  <si>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</si>
  <si>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</si>
  <si>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</si>
  <si>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</si>
  <si>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</si>
  <si>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</si>
  <si>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</si>
  <si>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</si>
  <si>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</si>
  <si>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</si>
  <si>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</si>
  <si>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</si>
  <si>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</si>
  <si>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</si>
  <si>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</si>
  <si>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</si>
  <si>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</si>
  <si>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</si>
  <si>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</si>
  <si>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</si>
  <si>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</si>
  <si>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</si>
  <si>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</si>
  <si>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</si>
  <si>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</si>
  <si>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</si>
  <si>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</si>
  <si>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</si>
  <si>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</si>
  <si>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</si>
  <si>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</si>
  <si>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</si>
  <si>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</si>
  <si>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</si>
  <si>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</si>
  <si>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</si>
  <si>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</si>
  <si>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</si>
  <si>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</si>
  <si>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</si>
  <si>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</si>
  <si>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</si>
  <si>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</si>
  <si>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</si>
  <si>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</si>
  <si>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</si>
  <si>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</si>
  <si>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</si>
  <si>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</si>
  <si>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</si>
  <si>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</si>
  <si>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</si>
  <si>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</si>
  <si>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</si>
  <si>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</si>
  <si>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</si>
  <si>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</si>
  <si>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</si>
  <si>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</si>
  <si>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</si>
  <si>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</si>
  <si>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</si>
  <si>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</si>
  <si>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</si>
  <si>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</si>
  <si>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</si>
  <si>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</si>
  <si>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</si>
  <si>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</si>
  <si>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</si>
  <si>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</si>
  <si>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</si>
  <si>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</si>
  <si>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</si>
  <si>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</si>
  <si>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</si>
  <si>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</si>
  <si>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</si>
  <si>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</si>
  <si>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</si>
  <si>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</si>
  <si>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</si>
  <si>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</si>
  <si>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</si>
  <si>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</si>
  <si>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</si>
  <si>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</si>
  <si>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</si>
  <si>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</si>
  <si>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</si>
  <si>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</si>
  <si>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</si>
  <si>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</si>
  <si>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</si>
  <si>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</si>
  <si>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</si>
  <si>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</si>
  <si>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</si>
  <si>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</si>
  <si>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</si>
  <si>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</si>
  <si>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</si>
  <si>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</si>
  <si>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</si>
  <si>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</si>
  <si>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</si>
  <si>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</si>
  <si>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</si>
  <si>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</si>
  <si>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</si>
  <si>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</si>
  <si>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</si>
  <si>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</si>
  <si>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</si>
  <si>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</si>
  <si>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</si>
  <si>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</si>
  <si>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</si>
  <si>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</si>
  <si>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</si>
  <si>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</si>
  <si>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</si>
  <si>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</si>
  <si>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</si>
  <si>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</si>
  <si>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</si>
  <si>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</si>
  <si>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</si>
  <si>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</si>
  <si>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</si>
  <si>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</si>
  <si>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</si>
  <si>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</si>
  <si>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</si>
  <si>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</si>
  <si>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</si>
  <si>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</si>
  <si>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</si>
  <si>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</si>
  <si>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</si>
  <si>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</si>
  <si>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</si>
  <si>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</si>
  <si>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</si>
  <si>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</si>
  <si>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</si>
  <si>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</si>
  <si>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</si>
  <si>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</si>
  <si>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</si>
  <si>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</si>
  <si>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</si>
  <si>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</si>
  <si>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</si>
  <si>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</si>
  <si>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</si>
  <si>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</si>
  <si>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</si>
  <si>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</si>
  <si>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</si>
  <si>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</si>
  <si>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</si>
  <si>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</si>
  <si>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</si>
  <si>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</si>
  <si>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</si>
  <si>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</si>
  <si>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</si>
  <si>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</si>
  <si>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</si>
  <si>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</si>
  <si>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</si>
  <si>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</si>
  <si>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</si>
  <si>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</si>
  <si>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</si>
  <si>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</si>
  <si>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</si>
  <si>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</si>
  <si>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</si>
  <si>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</si>
  <si>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</si>
  <si>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</si>
  <si>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</si>
  <si>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</si>
  <si>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</si>
  <si>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</si>
  <si>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</si>
  <si>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</si>
  <si>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</si>
  <si>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</si>
  <si>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</si>
  <si>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</si>
  <si>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</si>
  <si>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</si>
  <si>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</si>
  <si>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</si>
  <si>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</si>
  <si>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</si>
  <si>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</si>
  <si>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</si>
  <si>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</si>
  <si>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</si>
  <si>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</si>
  <si>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</si>
  <si>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</si>
  <si>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</si>
  <si>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</si>
  <si>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</si>
  <si>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</si>
  <si>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</si>
  <si>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</si>
  <si>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</si>
  <si>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</si>
  <si>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</si>
  <si>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</si>
  <si>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</si>
  <si>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</si>
  <si>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</si>
  <si>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</si>
  <si>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</si>
  <si>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</si>
  <si>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</si>
  <si>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</si>
  <si>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</si>
  <si>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</si>
  <si>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</si>
  <si>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</si>
  <si>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</si>
  <si>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</si>
  <si>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</si>
  <si>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</si>
  <si>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</si>
  <si>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</si>
  <si>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</si>
  <si>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</si>
  <si>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</si>
  <si>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</si>
  <si>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</si>
  <si>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</si>
  <si>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</si>
  <si>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</si>
  <si>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</si>
  <si>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</si>
  <si>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</si>
  <si>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</si>
  <si>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</si>
  <si>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</si>
  <si>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</si>
  <si>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</si>
  <si>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</si>
  <si>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</si>
  <si>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</si>
  <si>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</si>
  <si>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</si>
  <si>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</si>
  <si>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</si>
  <si>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</si>
  <si>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</si>
  <si>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</si>
  <si>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</si>
  <si>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</si>
  <si>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</si>
  <si>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</si>
  <si>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</si>
  <si>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</si>
  <si>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</si>
  <si>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</si>
  <si>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</si>
  <si>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</si>
  <si>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</si>
  <si>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</si>
  <si>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</si>
  <si>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</si>
  <si>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</si>
  <si>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</si>
  <si>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</si>
  <si>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</si>
  <si>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</si>
  <si>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</si>
  <si>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</si>
  <si>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</si>
  <si>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</si>
  <si>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</si>
  <si>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</si>
  <si>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</si>
  <si>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</si>
  <si>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</si>
  <si>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</si>
  <si>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</si>
  <si>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</si>
  <si>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</si>
  <si>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</si>
  <si>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</si>
  <si>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</si>
  <si>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</si>
  <si>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</si>
  <si>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</si>
  <si>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</si>
  <si>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</si>
  <si>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</si>
  <si>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</si>
  <si>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</si>
  <si>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</si>
  <si>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</si>
  <si>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</si>
  <si>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</si>
  <si>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</si>
  <si>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</si>
  <si>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</si>
  <si>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</si>
  <si>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</si>
  <si>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</si>
  <si>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</si>
  <si>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</si>
  <si>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</si>
  <si>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</si>
  <si>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</si>
  <si>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</si>
  <si>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</si>
  <si>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</si>
  <si>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</si>
  <si>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</si>
  <si>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</si>
  <si>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</si>
  <si>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</si>
  <si>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</si>
  <si>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</si>
  <si>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</si>
  <si>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</si>
  <si>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</si>
  <si>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</si>
  <si>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</si>
  <si>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</si>
  <si>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</si>
  <si>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</si>
  <si>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</si>
  <si>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</si>
  <si>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</si>
  <si>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</si>
  <si>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</si>
  <si>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</si>
  <si>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</si>
  <si>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</si>
  <si>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</si>
  <si>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</si>
  <si>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</si>
  <si>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</si>
  <si>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</si>
  <si>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</si>
  <si>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</si>
  <si>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</si>
  <si>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</si>
  <si>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</si>
  <si>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</si>
  <si>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</si>
  <si>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</si>
  <si>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</si>
  <si>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</si>
  <si>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</si>
  <si>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</si>
  <si>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</si>
  <si>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</si>
  <si>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</si>
  <si>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</si>
  <si>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</si>
  <si>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</si>
  <si>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</si>
  <si>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</si>
  <si>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</si>
  <si>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</si>
  <si>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</si>
  <si>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</si>
  <si>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</si>
  <si>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</si>
  <si>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</si>
  <si>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</si>
  <si>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</si>
  <si>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</si>
  <si>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</si>
  <si>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</si>
  <si>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</si>
  <si>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</si>
  <si>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</si>
  <si>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</si>
  <si>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</si>
  <si>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</si>
  <si>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</si>
  <si>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</si>
  <si>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</si>
  <si>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</si>
  <si>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</si>
  <si>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</si>
  <si>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</si>
  <si>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</si>
  <si>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</si>
  <si>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</si>
  <si>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</si>
  <si>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</si>
  <si>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</si>
  <si>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</si>
  <si>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</si>
  <si>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</si>
  <si>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</si>
  <si>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</si>
  <si>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</si>
  <si>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</si>
  <si>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</si>
  <si>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</si>
  <si>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</si>
  <si>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</si>
  <si>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</si>
  <si>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</si>
  <si>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</si>
  <si>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</si>
  <si>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</si>
  <si>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</si>
  <si>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</si>
  <si>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</si>
  <si>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</si>
  <si>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</si>
  <si>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</si>
  <si>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</si>
  <si>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</si>
  <si>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</si>
  <si>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</si>
  <si>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</si>
  <si>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</si>
  <si>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</si>
  <si>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</si>
  <si>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</si>
  <si>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</si>
  <si>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</si>
  <si>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</si>
  <si>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</si>
  <si>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</si>
  <si>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</si>
  <si>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</si>
  <si>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</si>
  <si>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</si>
  <si>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</si>
  <si>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</si>
  <si>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</si>
  <si>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</si>
  <si>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</si>
  <si>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</si>
  <si>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</si>
  <si>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</si>
  <si>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</si>
  <si>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</si>
  <si>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</si>
  <si>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</si>
  <si>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</si>
  <si>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</si>
  <si>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</si>
  <si>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</si>
  <si>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</si>
  <si>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</si>
  <si>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</si>
  <si>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</si>
  <si>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</si>
  <si>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</si>
  <si>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</si>
  <si>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</si>
  <si>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</si>
  <si>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</si>
  <si>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</si>
  <si>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</si>
  <si>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</si>
  <si>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</si>
  <si>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</si>
  <si>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</si>
  <si>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</si>
  <si>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</si>
  <si>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</si>
  <si>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</si>
  <si>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</si>
  <si>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</si>
  <si>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</si>
  <si>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</si>
  <si>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</si>
  <si>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</si>
  <si>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</si>
  <si>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</si>
  <si>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</si>
  <si>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</si>
  <si>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</si>
  <si>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</si>
  <si>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</si>
  <si>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</si>
  <si>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</si>
  <si>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</si>
  <si>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</si>
  <si>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</si>
  <si>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</si>
  <si>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</si>
  <si>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</si>
  <si>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</si>
  <si>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</si>
  <si>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</si>
  <si>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</si>
  <si>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</si>
  <si>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</si>
  <si>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</si>
  <si>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</si>
  <si>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</si>
  <si>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</si>
  <si>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</si>
  <si>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</si>
  <si>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</si>
  <si>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</si>
  <si>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</si>
  <si>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</si>
  <si>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</si>
  <si>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</si>
  <si>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</si>
  <si>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</si>
  <si>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</si>
  <si>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</si>
  <si>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</si>
  <si>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</si>
  <si>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</si>
  <si>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</si>
  <si>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</si>
  <si>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</si>
  <si>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</si>
  <si>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</si>
  <si>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</si>
  <si>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</si>
  <si>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</si>
  <si>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</si>
  <si>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</si>
  <si>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</si>
  <si>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</si>
  <si>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</si>
  <si>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</si>
  <si>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</si>
  <si>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</si>
  <si>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</si>
  <si>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</si>
  <si>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</si>
  <si>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</si>
  <si>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</si>
  <si>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</si>
  <si>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</si>
  <si>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</si>
  <si>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</si>
  <si>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</si>
  <si>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</si>
  <si>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</si>
  <si>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</si>
  <si>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</si>
  <si>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</si>
  <si>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</si>
  <si>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</si>
  <si>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</si>
  <si>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</si>
  <si>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</si>
  <si>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</si>
  <si>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</si>
  <si>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</si>
  <si>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</si>
  <si>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</si>
  <si>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</si>
  <si>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</si>
  <si>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</si>
  <si>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</si>
  <si>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</si>
  <si>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</si>
  <si>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</si>
  <si>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</si>
  <si>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</si>
  <si>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</si>
  <si>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</si>
  <si>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</si>
  <si>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</si>
  <si>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</si>
  <si>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</si>
  <si>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</si>
  <si>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</si>
  <si>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</si>
  <si>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</si>
  <si>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</si>
  <si>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</si>
  <si>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</si>
  <si>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</si>
  <si>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</si>
  <si>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</si>
  <si>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</si>
  <si>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</si>
  <si>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</si>
  <si>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</si>
  <si>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</si>
  <si>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</si>
  <si>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</si>
  <si>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</si>
  <si>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</si>
  <si>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</si>
  <si>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</si>
  <si>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</si>
  <si>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</si>
  <si>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</si>
  <si>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</si>
  <si>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</si>
  <si>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</si>
  <si>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</si>
  <si>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</si>
  <si>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</si>
  <si>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</si>
  <si>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</si>
  <si>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</si>
  <si>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</si>
  <si>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</si>
  <si>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</si>
  <si>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</si>
  <si>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</si>
  <si>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</si>
  <si>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</si>
  <si>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</si>
  <si>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</si>
  <si>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</si>
  <si>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</si>
  <si>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</si>
  <si>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</si>
  <si>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</si>
  <si>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</si>
  <si>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</si>
  <si>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</si>
  <si>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</si>
  <si>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</si>
  <si>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</si>
  <si>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</si>
  <si>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</si>
  <si>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</si>
  <si>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</si>
  <si>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</si>
  <si>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</si>
  <si>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</si>
  <si>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</si>
  <si>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</si>
  <si>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</si>
  <si>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</si>
  <si>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</si>
  <si>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</si>
  <si>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</si>
  <si>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</si>
  <si>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</si>
  <si>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</si>
  <si>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</si>
  <si>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</si>
  <si>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</si>
  <si>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</si>
  <si>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</si>
  <si>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</si>
  <si>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</si>
  <si>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</si>
  <si>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</si>
  <si>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</si>
  <si>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</si>
  <si>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</si>
  <si>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</si>
  <si>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</si>
  <si>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</si>
  <si>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</si>
  <si>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</si>
  <si>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</si>
  <si>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</si>
  <si>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</si>
  <si>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</si>
  <si>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</si>
  <si>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</si>
  <si>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</si>
  <si>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</si>
  <si>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</si>
  <si>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</si>
  <si>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</si>
  <si>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</si>
  <si>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</si>
  <si>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</si>
  <si>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</si>
  <si>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</si>
  <si>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</si>
  <si>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</si>
  <si>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</si>
  <si>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</si>
  <si>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</si>
  <si>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</si>
  <si>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</si>
  <si>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</si>
  <si>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</si>
  <si>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</si>
  <si>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</si>
  <si>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</si>
  <si>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</si>
  <si>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</si>
  <si>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</si>
  <si>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</si>
  <si>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</si>
  <si>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</si>
  <si>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</si>
  <si>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</si>
  <si>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</si>
  <si>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</si>
  <si>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</si>
  <si>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</si>
  <si>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</si>
  <si>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</si>
  <si>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</si>
  <si>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</si>
  <si>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</si>
  <si>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</si>
  <si>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</si>
  <si>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</si>
  <si>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</si>
  <si>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</si>
  <si>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</si>
  <si>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</si>
  <si>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</si>
  <si>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</si>
  <si>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</si>
  <si>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</si>
  <si>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</si>
  <si>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</si>
  <si>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</si>
  <si>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</si>
  <si>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</si>
  <si>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</si>
  <si>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</si>
  <si>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</si>
  <si>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</si>
  <si>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</si>
  <si>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</si>
  <si>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</si>
  <si>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</si>
  <si>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</si>
  <si>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</si>
  <si>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</si>
  <si>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</si>
  <si>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</si>
  <si>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</si>
  <si>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</si>
  <si>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</si>
  <si>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</si>
  <si>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</si>
  <si>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</si>
  <si>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</si>
  <si>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</si>
  <si>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</si>
  <si>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</si>
  <si>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</si>
  <si>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</si>
  <si>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</si>
  <si>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</si>
  <si>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</si>
  <si>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</si>
  <si>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</si>
  <si>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</si>
  <si>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</si>
  <si>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</si>
  <si>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</si>
  <si>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</si>
  <si>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</si>
  <si>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</si>
  <si>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</si>
  <si>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</si>
  <si>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</si>
  <si>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</si>
  <si>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</si>
  <si>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</si>
  <si>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</si>
  <si>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</si>
  <si>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</si>
  <si>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</si>
  <si>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</si>
  <si>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</si>
  <si>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</si>
  <si>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</si>
  <si>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</si>
  <si>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</si>
  <si>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</si>
  <si>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</si>
  <si>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</si>
  <si>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</si>
  <si>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</si>
  <si>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</si>
  <si>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</si>
  <si>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</si>
  <si>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</si>
  <si>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</si>
  <si>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</si>
  <si>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</si>
  <si>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</si>
  <si>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</si>
  <si>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</si>
  <si>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</si>
  <si>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</si>
  <si>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</si>
  <si>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</si>
  <si>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</si>
  <si>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</si>
  <si>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</si>
  <si>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</si>
  <si>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</si>
  <si>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</si>
  <si>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</si>
  <si>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</si>
  <si>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</si>
  <si>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</si>
  <si>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</si>
  <si>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</si>
  <si>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</si>
  <si>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</si>
  <si>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</si>
  <si>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</si>
  <si>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</si>
  <si>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</si>
  <si>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</si>
  <si>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</si>
  <si>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</si>
  <si>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</si>
  <si>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</si>
  <si>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</si>
  <si>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</si>
  <si>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</si>
  <si>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</si>
  <si>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</si>
  <si>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</si>
  <si>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</si>
  <si>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</si>
  <si>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</si>
  <si>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</si>
  <si>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</si>
  <si>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</si>
  <si>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</si>
  <si>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</si>
  <si>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</si>
  <si>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</si>
  <si>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</si>
  <si>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</si>
  <si>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</si>
  <si>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</si>
  <si>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</si>
  <si>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</si>
  <si>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</si>
  <si>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</si>
  <si>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</si>
  <si>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</si>
  <si>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</si>
  <si>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</si>
  <si>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</si>
  <si>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</si>
  <si>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</si>
  <si>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</si>
  <si>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</si>
  <si>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</si>
  <si>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</si>
  <si>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</si>
  <si>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</si>
  <si>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</si>
  <si>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</si>
  <si>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</si>
  <si>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</si>
  <si>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</si>
  <si>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</si>
  <si>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</si>
  <si>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</si>
  <si>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</si>
  <si>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</si>
  <si>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</si>
  <si>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</si>
  <si>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</si>
  <si>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</si>
  <si>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</si>
  <si>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</si>
  <si>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</si>
  <si>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</si>
  <si>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</si>
  <si>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</si>
  <si>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</si>
  <si>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</si>
  <si>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</si>
  <si>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</si>
  <si>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</si>
  <si>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</si>
  <si>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</si>
  <si>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</si>
  <si>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</si>
  <si>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</si>
  <si>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</si>
  <si>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</si>
  <si>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</si>
  <si>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</si>
  <si>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</si>
  <si>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</si>
  <si>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</si>
  <si>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</si>
  <si>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</si>
  <si>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</si>
  <si>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</si>
  <si>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</si>
  <si>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</si>
  <si>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</si>
  <si>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</si>
  <si>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</si>
  <si>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</si>
  <si>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</si>
  <si>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</si>
  <si>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</si>
  <si>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</si>
  <si>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</si>
  <si>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</si>
  <si>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</si>
  <si>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</si>
  <si>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</si>
  <si>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</si>
  <si>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</si>
  <si>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</si>
  <si>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</si>
  <si>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</si>
  <si>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</si>
  <si>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</si>
  <si>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</si>
  <si>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</si>
  <si>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</si>
  <si>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</si>
  <si>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</si>
  <si>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</si>
  <si>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</si>
  <si>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</si>
  <si>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</si>
  <si>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</si>
  <si>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</si>
  <si>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</si>
  <si>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</si>
  <si>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</si>
  <si>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</si>
  <si>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</si>
  <si>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</si>
  <si>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</si>
  <si>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</si>
  <si>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</si>
  <si>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</si>
  <si>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</si>
  <si>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</si>
  <si>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</si>
  <si>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</si>
  <si>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</si>
  <si>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</si>
  <si>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</si>
  <si>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</si>
  <si>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</si>
  <si>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</si>
  <si>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</si>
  <si>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</si>
  <si>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</si>
  <si>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</si>
  <si>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</si>
  <si>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</si>
  <si>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</si>
  <si>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</si>
  <si>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</si>
  <si>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</si>
  <si>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</si>
  <si>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</si>
  <si>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</si>
  <si>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</si>
  <si>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</si>
  <si>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</si>
  <si>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</si>
  <si>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</si>
  <si>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</si>
  <si>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</si>
  <si>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</si>
  <si>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</si>
  <si>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</si>
  <si>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</si>
  <si>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</si>
  <si>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</si>
  <si>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</si>
  <si>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</si>
  <si>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</si>
  <si>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</si>
  <si>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</si>
  <si>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</si>
  <si>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</si>
  <si>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</si>
  <si>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</si>
  <si>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</si>
  <si>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</si>
  <si>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</si>
  <si>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</si>
  <si>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</si>
  <si>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</si>
  <si>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</si>
  <si>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</si>
  <si>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</si>
  <si>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</si>
  <si>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</si>
  <si>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</si>
  <si>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</si>
  <si>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</si>
  <si>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</si>
  <si>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</si>
  <si>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</si>
  <si>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</si>
  <si>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</si>
  <si>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</si>
  <si>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</si>
  <si>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</si>
  <si>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</si>
  <si>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</si>
  <si>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</si>
  <si>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</si>
  <si>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</si>
  <si>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</si>
  <si>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</si>
  <si>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</si>
  <si>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</si>
  <si>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</si>
  <si>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</si>
  <si>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</si>
  <si>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</si>
  <si>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</si>
  <si>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</si>
  <si>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</si>
  <si>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</si>
  <si>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</si>
  <si>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</si>
  <si>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</si>
  <si>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</si>
  <si>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</si>
  <si>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</si>
  <si>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</si>
  <si>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</si>
  <si>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</si>
  <si>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</si>
  <si>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</si>
  <si>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</si>
  <si>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</si>
  <si>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</si>
  <si>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</si>
  <si>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</si>
  <si>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</si>
  <si>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</si>
  <si>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</si>
  <si>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</si>
  <si>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</si>
  <si>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</si>
  <si>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</si>
  <si>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</si>
  <si>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</si>
  <si>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</si>
  <si>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</si>
  <si>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</si>
  <si>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</si>
  <si>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</si>
  <si>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</si>
  <si>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</si>
  <si>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</si>
  <si>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</si>
  <si>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</si>
  <si>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</si>
  <si>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</si>
  <si>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</si>
  <si>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</si>
  <si>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</si>
  <si>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</si>
  <si>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</si>
  <si>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</si>
  <si>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</si>
  <si>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</si>
  <si>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</si>
  <si>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</si>
  <si>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</si>
  <si>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</si>
  <si>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</si>
  <si>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</si>
  <si>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</si>
  <si>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</si>
  <si>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</si>
  <si>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</si>
  <si>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</si>
  <si>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</si>
  <si>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</si>
  <si>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</si>
  <si>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</si>
  <si>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</si>
  <si>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</si>
  <si>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</si>
  <si>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</si>
  <si>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</si>
  <si>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</si>
  <si>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</si>
  <si>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</si>
  <si>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</si>
  <si>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</si>
  <si>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</si>
  <si>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</si>
  <si>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</si>
  <si>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</si>
  <si>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</si>
  <si>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</si>
  <si>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</si>
  <si>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</si>
  <si>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</si>
  <si>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</si>
  <si>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</si>
  <si>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</si>
  <si>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</si>
  <si>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</si>
  <si>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</si>
  <si>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</si>
  <si>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</si>
  <si>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</si>
  <si>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</si>
  <si>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</si>
  <si>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</si>
  <si>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</si>
  <si>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</si>
  <si>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</si>
  <si>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</si>
  <si>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</si>
  <si>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</si>
  <si>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</si>
  <si>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</si>
  <si>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</si>
  <si>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</si>
  <si>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</si>
  <si>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</si>
  <si>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</si>
  <si>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</si>
  <si>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</si>
  <si>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</si>
  <si>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</si>
  <si>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</si>
  <si>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</si>
  <si>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</si>
  <si>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</si>
  <si>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</si>
  <si>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</si>
  <si>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</si>
  <si>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</si>
  <si>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</si>
  <si>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</si>
  <si>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</si>
  <si>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</si>
  <si>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</si>
  <si>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</si>
  <si>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</si>
  <si>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</si>
  <si>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</si>
  <si>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</si>
  <si>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</si>
  <si>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</si>
  <si>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</si>
  <si>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</si>
  <si>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</si>
  <si>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</si>
  <si>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</si>
  <si>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</si>
  <si>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</si>
  <si>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</si>
  <si>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</si>
  <si>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</si>
  <si>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</si>
  <si>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</si>
  <si>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</si>
  <si>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</si>
  <si>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</si>
  <si>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</si>
  <si>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</si>
  <si>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</si>
  <si>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</si>
  <si>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</si>
  <si>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</si>
  <si>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</si>
  <si>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</si>
  <si>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</si>
  <si>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</si>
  <si>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</si>
  <si>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</si>
  <si>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</si>
  <si>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</si>
  <si>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</si>
  <si>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</si>
  <si>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</si>
  <si>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</si>
  <si>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</si>
  <si>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</si>
  <si>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</si>
  <si>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</si>
  <si>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</si>
  <si>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</si>
  <si>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</si>
  <si>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</si>
  <si>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</si>
  <si>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</si>
  <si>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</si>
  <si>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</si>
  <si>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</si>
  <si>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</si>
  <si>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</si>
  <si>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</si>
  <si>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</si>
  <si>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</si>
  <si>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</si>
  <si>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</si>
  <si>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</si>
  <si>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</si>
  <si>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</si>
  <si>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</si>
  <si>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</si>
  <si>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</si>
  <si>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</si>
  <si>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</si>
  <si>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</si>
  <si>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</si>
  <si>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</si>
  <si>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</si>
  <si>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</si>
  <si>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</si>
  <si>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</si>
  <si>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</si>
  <si>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</si>
  <si>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</si>
  <si>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</si>
  <si>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</si>
  <si>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</si>
  <si>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</si>
  <si>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</si>
  <si>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</si>
  <si>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</si>
  <si>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</si>
  <si>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</si>
  <si>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</si>
  <si>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</si>
  <si>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</si>
  <si>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</si>
  <si>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</si>
  <si>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</si>
  <si>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</si>
  <si>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</si>
  <si>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</si>
  <si>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</si>
  <si>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</si>
  <si>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</si>
  <si>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</si>
  <si>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</si>
  <si>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</si>
  <si>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</si>
  <si>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</si>
  <si>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</si>
  <si>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</si>
  <si>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</si>
  <si>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</si>
  <si>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</si>
  <si>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</si>
  <si>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</si>
  <si>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</si>
  <si>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</si>
  <si>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</si>
  <si>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</si>
  <si>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</si>
  <si>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</si>
  <si>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</si>
  <si>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</si>
  <si>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</si>
  <si>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</si>
  <si>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</si>
  <si>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</si>
  <si>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</si>
  <si>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</si>
  <si>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</si>
  <si>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</si>
  <si>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</si>
  <si>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</si>
  <si>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</si>
  <si>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</si>
  <si>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</si>
  <si>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</si>
  <si>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</si>
  <si>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</si>
  <si>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</si>
  <si>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</si>
  <si>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</si>
  <si>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</si>
  <si>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</si>
  <si>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</si>
  <si>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</si>
  <si>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</si>
  <si>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</si>
  <si>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</si>
  <si>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</si>
  <si>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</si>
  <si>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</si>
  <si>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</si>
  <si>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</si>
  <si>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</si>
  <si>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</si>
  <si>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</si>
  <si>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</si>
  <si>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</si>
  <si>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</si>
  <si>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</si>
  <si>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</si>
  <si>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</si>
  <si>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</si>
  <si>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</si>
  <si>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</si>
  <si>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</si>
  <si>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</si>
  <si>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</si>
  <si>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</si>
  <si>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</si>
  <si>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</si>
  <si>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</si>
  <si>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</si>
  <si>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</si>
  <si>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</si>
  <si>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</si>
  <si>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</si>
  <si>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</si>
  <si>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</si>
  <si>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</si>
  <si>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</si>
  <si>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</si>
  <si>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</si>
  <si>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</si>
  <si>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</si>
  <si>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</si>
  <si>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</si>
  <si>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</si>
  <si>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</si>
  <si>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</si>
  <si>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</si>
  <si>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</si>
  <si>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</si>
  <si>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</si>
  <si>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</si>
  <si>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</si>
  <si>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</si>
  <si>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</si>
  <si>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</si>
  <si>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</si>
  <si>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</si>
  <si>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</si>
  <si>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</si>
  <si>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</si>
  <si>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</si>
  <si>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</si>
  <si>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</si>
  <si>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</si>
  <si>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</si>
  <si>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</si>
  <si>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</si>
  <si>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</si>
  <si>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</si>
  <si>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</si>
  <si>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</si>
  <si>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</si>
  <si>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</si>
  <si>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</si>
  <si>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</si>
  <si>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</si>
  <si>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</si>
  <si>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</si>
  <si>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</si>
  <si>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</si>
  <si>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</si>
  <si>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</si>
  <si>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</si>
  <si>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</si>
  <si>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</si>
  <si>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</si>
  <si>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</si>
  <si>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</si>
  <si>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</si>
  <si>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</si>
  <si>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</si>
  <si>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</si>
  <si>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</si>
  <si>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</si>
  <si>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</si>
  <si>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</si>
  <si>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</si>
  <si>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</si>
  <si>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</si>
  <si>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</si>
  <si>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</si>
  <si>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</si>
  <si>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</si>
  <si>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</si>
  <si>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</si>
  <si>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</si>
  <si>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</si>
  <si>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</si>
  <si>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</si>
  <si>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</si>
  <si>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</si>
  <si>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</si>
  <si>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</si>
  <si>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</si>
  <si>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</si>
  <si>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</si>
  <si>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</si>
  <si>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</si>
  <si>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</si>
  <si>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</si>
  <si>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</si>
  <si>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</si>
  <si>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</si>
  <si>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</si>
  <si>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</si>
  <si>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</si>
  <si>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</si>
  <si>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</si>
  <si>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</si>
  <si>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</si>
  <si>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</si>
  <si>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</si>
  <si>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</si>
  <si>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</si>
  <si>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</si>
  <si>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</si>
  <si>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</si>
  <si>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</si>
  <si>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</si>
  <si>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</si>
  <si>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</si>
  <si>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</si>
  <si>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</si>
  <si>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</si>
  <si>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</si>
  <si>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</si>
  <si>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</si>
  <si>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</si>
  <si>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</si>
  <si>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</si>
  <si>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</si>
  <si>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</si>
  <si>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</si>
  <si>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</si>
  <si>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</si>
  <si>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</si>
  <si>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</si>
  <si>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</si>
  <si>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</si>
  <si>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</si>
  <si>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</si>
  <si>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</si>
  <si>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</si>
  <si>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</si>
  <si>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</si>
  <si>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</si>
  <si>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</si>
  <si>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</si>
  <si>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</si>
  <si>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</si>
  <si>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</si>
  <si>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</si>
  <si>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</si>
  <si>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</si>
  <si>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</si>
  <si>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</si>
  <si>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</si>
  <si>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</si>
  <si>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</si>
  <si>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</si>
  <si>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</si>
  <si>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</si>
  <si>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</si>
  <si>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</si>
  <si>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</si>
  <si>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</si>
  <si>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</si>
  <si>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</si>
  <si>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</si>
  <si>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</si>
  <si>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</si>
  <si>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</si>
  <si>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</si>
  <si>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</si>
  <si>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</si>
  <si>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</si>
  <si>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</si>
  <si>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</si>
  <si>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</si>
  <si>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</si>
  <si>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</si>
  <si>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</si>
  <si>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</si>
  <si>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</si>
  <si>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</si>
  <si>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</si>
  <si>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</si>
  <si>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</si>
  <si>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</si>
  <si>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</si>
  <si>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</si>
  <si>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</si>
  <si>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</si>
  <si>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</si>
  <si>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</si>
  <si>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</si>
  <si>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</si>
  <si>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</si>
  <si>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</si>
  <si>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</si>
  <si>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</si>
  <si>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</si>
  <si>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</si>
  <si>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</si>
  <si>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</si>
  <si>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</si>
  <si>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</si>
  <si>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</si>
  <si>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</si>
  <si>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</si>
  <si>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</si>
  <si>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</si>
  <si>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</si>
  <si>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</si>
  <si>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</si>
  <si>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</si>
  <si>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</si>
  <si>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</si>
  <si>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</si>
  <si>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</si>
  <si>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</si>
  <si>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</si>
  <si>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</si>
  <si>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</si>
  <si>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</si>
  <si>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</si>
  <si>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</si>
  <si>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</si>
  <si>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</si>
  <si>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</si>
  <si>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</si>
  <si>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</si>
  <si>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</si>
  <si>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</si>
  <si>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</si>
  <si>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</si>
  <si>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</si>
  <si>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</si>
  <si>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</si>
  <si>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</si>
  <si>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</si>
  <si>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</si>
  <si>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</si>
  <si>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</si>
  <si>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</si>
  <si>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</si>
  <si>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</si>
  <si>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</si>
  <si>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</si>
  <si>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</si>
  <si>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</si>
  <si>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</si>
  <si>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</si>
  <si>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</si>
  <si>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</si>
  <si>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</si>
  <si>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</si>
  <si>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</si>
  <si>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</si>
  <si>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</si>
  <si>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</si>
  <si>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</si>
  <si>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</si>
  <si>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</si>
  <si>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</si>
  <si>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</si>
  <si>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</si>
  <si>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</si>
  <si>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</si>
  <si>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</si>
  <si>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</si>
  <si>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</si>
  <si>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</si>
  <si>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</si>
  <si>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</si>
  <si>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</si>
  <si>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</si>
  <si>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</si>
  <si>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</si>
  <si>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</si>
  <si>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</si>
  <si>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</si>
  <si>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</si>
  <si>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</si>
  <si>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</si>
  <si>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</si>
  <si>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</si>
  <si>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</si>
  <si>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</si>
  <si>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</si>
  <si>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</si>
  <si>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</si>
  <si>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</si>
  <si>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</si>
  <si>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</si>
  <si>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</si>
  <si>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</si>
  <si>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</si>
  <si>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</si>
  <si>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</si>
  <si>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</si>
  <si>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</si>
  <si>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</si>
  <si>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</si>
  <si>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</si>
  <si>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</si>
  <si>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</si>
  <si>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</si>
  <si>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</si>
  <si>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</si>
  <si>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</si>
  <si>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</si>
  <si>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</si>
  <si>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</si>
  <si>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</si>
  <si>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</si>
  <si>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</si>
  <si>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</si>
  <si>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</si>
  <si>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</si>
  <si>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</si>
  <si>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</si>
  <si>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</si>
  <si>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</si>
  <si>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</si>
  <si>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</si>
  <si>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</si>
  <si>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</si>
  <si>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</si>
  <si>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</si>
  <si>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</si>
  <si>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</si>
  <si>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</si>
  <si>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</si>
  <si>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</si>
  <si>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</si>
  <si>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</si>
  <si>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</si>
  <si>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</si>
  <si>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</si>
  <si>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</si>
  <si>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</si>
  <si>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</si>
  <si>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</si>
  <si>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</si>
  <si>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</si>
  <si>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</si>
  <si>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</si>
  <si>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</si>
  <si>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</si>
  <si>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</si>
  <si>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</si>
  <si>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</si>
  <si>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</si>
  <si>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</si>
  <si>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</si>
  <si>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</si>
  <si>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</si>
  <si>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</si>
  <si>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</si>
  <si>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</si>
  <si>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</si>
  <si>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</si>
  <si>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</si>
  <si>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</si>
  <si>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</si>
  <si>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</si>
  <si>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</si>
  <si>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</si>
  <si>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</si>
  <si>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</si>
  <si>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</si>
  <si>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</si>
  <si>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</si>
  <si>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</si>
  <si>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</si>
  <si>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</si>
  <si>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</si>
  <si>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</si>
  <si>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</si>
  <si>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</si>
  <si>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</si>
  <si>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</si>
  <si>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</si>
  <si>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</si>
  <si>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</si>
  <si>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</si>
  <si>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</si>
  <si>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</si>
  <si>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</si>
  <si>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</si>
  <si>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</si>
  <si>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</si>
  <si>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</si>
  <si>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</si>
  <si>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</si>
  <si>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</si>
  <si>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</si>
  <si>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</si>
  <si>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</si>
  <si>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</si>
  <si>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</si>
  <si>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</si>
  <si>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</si>
  <si>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</si>
  <si>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</si>
  <si>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</si>
  <si>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</si>
  <si>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</si>
  <si>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</si>
  <si>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</si>
  <si>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</si>
  <si>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</si>
  <si>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</si>
  <si>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</si>
  <si>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</si>
  <si>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</si>
  <si>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</si>
  <si>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</si>
  <si>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</si>
  <si>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</si>
  <si>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</si>
  <si>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</si>
  <si>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</si>
  <si>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</si>
  <si>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</si>
  <si>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</si>
  <si>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</si>
  <si>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</si>
  <si>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</si>
  <si>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</si>
  <si>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</si>
  <si>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</si>
  <si>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</si>
  <si>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</si>
  <si>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</si>
  <si>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</si>
  <si>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</si>
  <si>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</si>
  <si>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</si>
  <si>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</si>
  <si>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</si>
  <si>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</si>
  <si>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</si>
  <si>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</si>
  <si>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</si>
  <si>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</si>
  <si>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</si>
  <si>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</si>
  <si>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</si>
  <si>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</si>
  <si>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</si>
  <si>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</si>
  <si>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</si>
  <si>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</si>
  <si>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</si>
  <si>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</si>
  <si>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</si>
  <si>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</si>
  <si>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</si>
  <si>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</si>
  <si>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</si>
  <si>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</si>
  <si>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</si>
  <si>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</si>
  <si>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</si>
  <si>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</si>
  <si>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</si>
  <si>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</si>
  <si>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</si>
  <si>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</si>
  <si>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</si>
  <si>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</si>
  <si>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</si>
  <si>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</si>
  <si>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</si>
  <si>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</si>
  <si>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</si>
  <si>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</si>
  <si>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</si>
  <si>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</si>
  <si>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</si>
  <si>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</si>
  <si>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</si>
  <si>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</si>
  <si>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</si>
  <si>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</si>
  <si>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</si>
  <si>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</si>
  <si>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</si>
  <si>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</si>
  <si>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</si>
  <si>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</si>
  <si>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</si>
  <si>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</si>
  <si>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</si>
  <si>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</si>
  <si>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</si>
  <si>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</si>
  <si>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</si>
  <si>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</si>
  <si>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</si>
  <si>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</si>
  <si>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</si>
  <si>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</si>
  <si>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</si>
  <si>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</si>
  <si>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</si>
  <si>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</si>
  <si>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</si>
  <si>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</si>
  <si>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</si>
  <si>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</si>
  <si>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</si>
  <si>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</si>
  <si>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</si>
  <si>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</si>
  <si>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</si>
  <si>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</si>
  <si>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</si>
  <si>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</si>
  <si>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</si>
  <si>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</si>
  <si>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</si>
  <si>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</si>
  <si>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</si>
  <si>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</si>
  <si>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</si>
  <si>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</si>
  <si>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</si>
  <si>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</si>
  <si>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</si>
  <si>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</si>
  <si>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</si>
  <si>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</si>
  <si>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</si>
  <si>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</si>
  <si>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</si>
  <si>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</si>
  <si>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</si>
  <si>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</si>
  <si>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</si>
  <si>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</si>
  <si>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</si>
  <si>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</si>
  <si>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</si>
  <si>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</si>
  <si>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</si>
  <si>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</si>
  <si>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</si>
  <si>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</si>
  <si>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</si>
  <si>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</si>
  <si>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</si>
  <si>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</si>
  <si>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</si>
  <si>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GRUNDY</t>
  </si>
  <si>
    <t>PO BOX 347 NORTH ELM STREET</t>
  </si>
  <si>
    <t>GARDNER</t>
  </si>
  <si>
    <t>kkremnitzer@ggs72.org</t>
  </si>
  <si>
    <t>RON HARRIS</t>
  </si>
  <si>
    <t>rharris@ggs72.org</t>
  </si>
  <si>
    <t>815-237-2313</t>
  </si>
  <si>
    <t>815-237-2114</t>
  </si>
  <si>
    <t>ECHOLS &amp; ASSOCIATES, PC</t>
  </si>
  <si>
    <t>CARRIE E ECHOLS, CPA</t>
  </si>
  <si>
    <t>817 ILLINOIS AVENUE</t>
  </si>
  <si>
    <t>MENDOTA</t>
  </si>
  <si>
    <t>IL</t>
  </si>
  <si>
    <t>815-539-5666</t>
  </si>
  <si>
    <t>815-539-5665</t>
  </si>
  <si>
    <t>066-0038887</t>
  </si>
  <si>
    <t>carrie@echols-cpa.com</t>
  </si>
  <si>
    <t>CARRIE E ECHOLS</t>
  </si>
  <si>
    <t>Debt Services (Other):  Bond Service Fees</t>
  </si>
  <si>
    <t>Education Fund - Other Food Service Revenue:  Refunds &amp; Reimbursements</t>
  </si>
  <si>
    <t>Education Fund - Other Local Revenues:  Refunds &amp; Reimbursements</t>
  </si>
  <si>
    <t>2012 WORKING CASH BONDS</t>
  </si>
  <si>
    <t>GRUNDY COUNTY SPECIAL EDUCATION COOPERATIVE</t>
  </si>
  <si>
    <t>Ron Harris</t>
  </si>
  <si>
    <t>SOUTH WILMINGTON DIST 74/BRACEVILLE DIST 75</t>
  </si>
  <si>
    <t>24032072C04</t>
  </si>
  <si>
    <t>Gardner CCSD 72C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</si>
</sst>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0</xdr:rowOff>
        </xdr:from>
        <xdr:to>
          <xdr:col>0</xdr:col>
          <xdr:colOff>1971675</xdr:colOff>
          <xdr:row>4</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4</xdr:row>
          <xdr:rowOff>152400</xdr:rowOff>
        </xdr:from>
        <xdr:to>
          <xdr:col>0</xdr:col>
          <xdr:colOff>1990725</xdr:colOff>
          <xdr:row>9</xdr:row>
          <xdr:rowOff>28575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5" t="s">
        <v>1952</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1" t="s">
        <v>2098</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9" t="s">
        <v>2124</v>
      </c>
      <c r="B13" s="2180"/>
      <c r="C13" s="2180"/>
      <c r="D13" s="2180"/>
      <c r="E13" s="2180"/>
      <c r="F13" s="2180"/>
      <c r="G13" s="2180"/>
      <c r="H13" s="2181"/>
      <c r="I13" s="184"/>
      <c r="J13" s="183"/>
      <c r="K13" s="181"/>
      <c r="L13" s="183"/>
      <c r="M13" s="183"/>
      <c r="N13" s="183"/>
      <c r="O13" s="183"/>
      <c r="P13" s="183"/>
      <c r="Q13" s="183"/>
      <c r="R13" s="183"/>
      <c r="S13" s="183"/>
      <c r="T13" s="2184" t="s">
        <v>2107</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2099</v>
      </c>
      <c r="B15" s="2182"/>
      <c r="C15" s="2182"/>
      <c r="D15" s="2182"/>
      <c r="E15" s="2182"/>
      <c r="F15" s="2182"/>
      <c r="G15" s="2182"/>
      <c r="H15" s="2183"/>
      <c r="T15" s="2114" t="s">
        <v>2108</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2125</v>
      </c>
      <c r="B17" s="2140"/>
      <c r="C17" s="2140"/>
      <c r="D17" s="2140"/>
      <c r="E17" s="2140"/>
      <c r="F17" s="2140"/>
      <c r="G17" s="2140"/>
      <c r="H17" s="2165"/>
      <c r="T17" s="2193" t="s">
        <v>2109</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3" t="s">
        <v>766</v>
      </c>
      <c r="AA18" s="200"/>
    </row>
    <row r="19" spans="1:27" ht="13.5" customHeight="1" x14ac:dyDescent="0.2">
      <c r="A19" s="2133" t="s">
        <v>2100</v>
      </c>
      <c r="B19" s="2131"/>
      <c r="C19" s="2131"/>
      <c r="D19" s="2131"/>
      <c r="E19" s="2131"/>
      <c r="F19" s="2131"/>
      <c r="G19" s="2131"/>
      <c r="H19" s="2113"/>
      <c r="I19" s="183"/>
      <c r="J19" s="377"/>
      <c r="K19" s="194"/>
      <c r="L19" s="192"/>
      <c r="M19" s="651" t="s">
        <v>355</v>
      </c>
      <c r="P19" s="180"/>
      <c r="Q19" s="180"/>
      <c r="R19" s="180"/>
      <c r="S19" s="184"/>
      <c r="T19" s="2133" t="s">
        <v>2110</v>
      </c>
      <c r="U19" s="2112"/>
      <c r="V19" s="2112"/>
      <c r="W19" s="2113"/>
      <c r="X19" s="2130" t="s">
        <v>2111</v>
      </c>
      <c r="Y19" s="2192"/>
      <c r="Z19" s="2190">
        <v>61342</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2112</v>
      </c>
      <c r="U21" s="2199"/>
      <c r="V21" s="2199"/>
      <c r="W21" s="2199"/>
      <c r="X21" s="2204" t="s">
        <v>2113</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4" t="s">
        <v>1573</v>
      </c>
      <c r="Z22" s="199"/>
      <c r="AA22" s="200"/>
    </row>
    <row r="23" spans="1:27" ht="13.5" customHeight="1" x14ac:dyDescent="0.2">
      <c r="A23" s="2156" t="s">
        <v>2102</v>
      </c>
      <c r="B23" s="2157"/>
      <c r="C23" s="2157"/>
      <c r="D23" s="2157"/>
      <c r="E23" s="2157"/>
      <c r="F23" s="2157"/>
      <c r="G23" s="2157"/>
      <c r="H23" s="2158"/>
      <c r="T23" s="2139" t="s">
        <v>2114</v>
      </c>
      <c r="U23" s="2199"/>
      <c r="V23" s="2199"/>
      <c r="W23" s="2199"/>
      <c r="X23" s="2201">
        <v>43434</v>
      </c>
      <c r="Y23" s="2202"/>
      <c r="Z23" s="2202"/>
      <c r="AA23" s="2203"/>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60424</v>
      </c>
      <c r="B25" s="2112"/>
      <c r="C25" s="2112"/>
      <c r="D25" s="2112"/>
      <c r="E25" s="2112"/>
      <c r="F25" s="2112"/>
      <c r="G25" s="2112"/>
      <c r="H25" s="2113"/>
      <c r="I25" s="652"/>
      <c r="J25" s="203"/>
      <c r="K25" s="203"/>
      <c r="L25" s="203"/>
      <c r="M25" s="203"/>
      <c r="N25" s="203"/>
      <c r="O25" s="203"/>
      <c r="P25" s="203"/>
      <c r="Q25" s="203"/>
      <c r="R25" s="203"/>
      <c r="S25" s="204"/>
      <c r="T25" s="2196" t="s">
        <v>2115</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4"/>
      <c r="J29" s="390"/>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4"/>
      <c r="J30" s="390"/>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2103</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2104</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2105</v>
      </c>
      <c r="B42" s="2112"/>
      <c r="C42" s="2113"/>
      <c r="D42" s="2130" t="s">
        <v>2106</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2108"/>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6" t="s">
        <v>1575</v>
      </c>
      <c r="B83" s="2236"/>
      <c r="C83" s="2236"/>
      <c r="D83" s="2237"/>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2107</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t="s">
        <v>2116</v>
      </c>
      <c r="E118" s="1538"/>
      <c r="F118" s="2109">
        <v>42985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6" sqref="H3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34553145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1.32E-2</v>
      </c>
      <c r="E10" s="99" t="s">
        <v>1164</v>
      </c>
      <c r="F10" s="468">
        <v>4.0000000000000001E-3</v>
      </c>
      <c r="G10" s="99" t="s">
        <v>1164</v>
      </c>
      <c r="H10" s="468">
        <v>1.1934999999999999E-3</v>
      </c>
      <c r="I10" s="99" t="s">
        <v>1165</v>
      </c>
      <c r="J10" s="469">
        <f>ROUND(D10+F10+H10,5)</f>
        <v>1.839E-2</v>
      </c>
      <c r="K10" s="92"/>
      <c r="L10" s="468">
        <v>0.05</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2011638</v>
      </c>
      <c r="E16" s="99"/>
      <c r="F16" s="81">
        <f>SUM('Acct Summary 7-8'!C17,'Acct Summary 7-8'!D17,'Acct Summary 7-8'!F17)</f>
        <v>1982010</v>
      </c>
      <c r="G16" s="99"/>
      <c r="H16" s="81">
        <f>SUM(D16-F16)</f>
        <v>29628</v>
      </c>
      <c r="I16" s="92"/>
      <c r="J16" s="81">
        <f>SUM('Acct Summary 7-8'!C81,'Acct Summary 7-8'!D81,'Acct Summary 7-8'!F81,'Acct Summary 7-8'!I81)</f>
        <v>2184474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2384167.0050000004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130000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Gardner CCSD 72C</v>
      </c>
      <c r="E7" s="135"/>
      <c r="G7" s="136"/>
      <c r="H7" s="137"/>
      <c r="I7" s="137"/>
      <c r="J7" s="137"/>
      <c r="K7" s="137"/>
      <c r="L7"/>
      <c r="M7"/>
      <c r="N7"/>
      <c r="O7"/>
      <c r="P7"/>
    </row>
    <row r="8" spans="1:18" ht="12.75" x14ac:dyDescent="0.2">
      <c r="A8"/>
      <c r="B8"/>
      <c r="C8" s="133" t="s">
        <v>1316</v>
      </c>
      <c r="D8" s="138" t="str">
        <f>COVER!A13</f>
        <v>24032072C04</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2184474</v>
      </c>
      <c r="I12" s="1151"/>
      <c r="J12" s="1151"/>
      <c r="K12" s="1152">
        <f>TRUNC((H12/H13*100000),5)/100000</f>
        <v>1.0859180428999999</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2011638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1982010</v>
      </c>
      <c r="I17" s="1151"/>
      <c r="J17" s="1157"/>
      <c r="K17" s="1152">
        <f>TRUNC((H17/H18*100000),5)/100000</f>
        <v>0.98527170389999996</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2011638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2184530</v>
      </c>
      <c r="I24" s="676"/>
      <c r="J24" s="676"/>
      <c r="K24" s="1161">
        <f>TRUNC(((H24/H25*100000)/100000),2)</f>
        <v>396.78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5505.5833300000004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540117.48606999998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130000</v>
      </c>
      <c r="I32" s="1159"/>
      <c r="J32" s="1159"/>
      <c r="K32" s="1161">
        <f>TRUNC(100-((((H32/H33*100))*100)/100),2)</f>
        <v>94.54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2384167.0050000004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activeCell="D40" sqref="D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747899</v>
      </c>
      <c r="D4" s="408">
        <v>1335257</v>
      </c>
      <c r="E4" s="408">
        <v>15130</v>
      </c>
      <c r="F4" s="408">
        <v>64980</v>
      </c>
      <c r="G4" s="408">
        <v>61231</v>
      </c>
      <c r="H4" s="408">
        <v>44914</v>
      </c>
      <c r="I4" s="408">
        <v>36394</v>
      </c>
      <c r="J4" s="432">
        <v>44507</v>
      </c>
      <c r="K4" s="408">
        <v>38482</v>
      </c>
      <c r="L4" s="408">
        <v>9895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747899</v>
      </c>
      <c r="D13" s="681">
        <f t="shared" ref="D13:L13" si="0">SUM(D4:D12)</f>
        <v>1335257</v>
      </c>
      <c r="E13" s="681">
        <f t="shared" si="0"/>
        <v>15130</v>
      </c>
      <c r="F13" s="681">
        <f t="shared" si="0"/>
        <v>64980</v>
      </c>
      <c r="G13" s="681">
        <f t="shared" si="0"/>
        <v>61231</v>
      </c>
      <c r="H13" s="681">
        <f t="shared" si="0"/>
        <v>44914</v>
      </c>
      <c r="I13" s="681">
        <f t="shared" si="0"/>
        <v>36394</v>
      </c>
      <c r="J13" s="681">
        <f t="shared" si="0"/>
        <v>44507</v>
      </c>
      <c r="K13" s="681">
        <f t="shared" si="0"/>
        <v>38482</v>
      </c>
      <c r="L13" s="681">
        <f t="shared" si="0"/>
        <v>9895</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47000</v>
      </c>
      <c r="N16" s="711"/>
    </row>
    <row r="17" spans="1:14" s="696" customFormat="1" ht="12.75" customHeight="1" x14ac:dyDescent="0.2">
      <c r="A17" s="710" t="s">
        <v>1692</v>
      </c>
      <c r="B17" s="538">
        <v>230</v>
      </c>
      <c r="C17" s="503"/>
      <c r="D17" s="503"/>
      <c r="E17" s="503"/>
      <c r="F17" s="503"/>
      <c r="G17" s="503"/>
      <c r="H17" s="503"/>
      <c r="I17" s="503"/>
      <c r="J17" s="503"/>
      <c r="K17" s="503"/>
      <c r="L17" s="503"/>
      <c r="M17" s="432">
        <v>1577315</v>
      </c>
      <c r="N17" s="711"/>
    </row>
    <row r="18" spans="1:14" s="696" customFormat="1" ht="12.75" customHeight="1" x14ac:dyDescent="0.2">
      <c r="A18" s="710" t="s">
        <v>1693</v>
      </c>
      <c r="B18" s="538">
        <v>240</v>
      </c>
      <c r="C18" s="503"/>
      <c r="D18" s="503"/>
      <c r="E18" s="503"/>
      <c r="F18" s="503"/>
      <c r="G18" s="503"/>
      <c r="H18" s="503"/>
      <c r="I18" s="503"/>
      <c r="J18" s="503"/>
      <c r="K18" s="503"/>
      <c r="L18" s="503"/>
      <c r="M18" s="432">
        <v>219711</v>
      </c>
      <c r="N18" s="711"/>
    </row>
    <row r="19" spans="1:14" s="696" customFormat="1" ht="12.75" customHeight="1" x14ac:dyDescent="0.2">
      <c r="A19" s="710" t="s">
        <v>1694</v>
      </c>
      <c r="B19" s="538">
        <v>250</v>
      </c>
      <c r="C19" s="503"/>
      <c r="D19" s="503"/>
      <c r="E19" s="503"/>
      <c r="F19" s="503"/>
      <c r="G19" s="503"/>
      <c r="H19" s="503"/>
      <c r="I19" s="503"/>
      <c r="J19" s="503"/>
      <c r="K19" s="503"/>
      <c r="L19" s="503"/>
      <c r="M19" s="432">
        <v>124146</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130000</v>
      </c>
    </row>
    <row r="23" spans="1:14" ht="13.5" customHeight="1" thickBot="1" x14ac:dyDescent="0.25">
      <c r="A23" s="460" t="s">
        <v>729</v>
      </c>
      <c r="B23" s="716"/>
      <c r="C23" s="429"/>
      <c r="D23" s="429"/>
      <c r="E23" s="429"/>
      <c r="F23" s="429"/>
      <c r="G23" s="429"/>
      <c r="H23" s="429"/>
      <c r="I23" s="429"/>
      <c r="J23" s="429"/>
      <c r="K23" s="429"/>
      <c r="L23" s="429"/>
      <c r="M23" s="685">
        <f>SUM(M15:M22)</f>
        <v>1968172</v>
      </c>
      <c r="N23" s="685">
        <f>SUM(N21:N22)</f>
        <v>130000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56</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9895</v>
      </c>
      <c r="M33" s="429"/>
      <c r="N33" s="478"/>
    </row>
    <row r="34" spans="1:14" ht="13.5" customHeight="1" thickBot="1" x14ac:dyDescent="0.25">
      <c r="A34" s="1066" t="s">
        <v>740</v>
      </c>
      <c r="B34" s="717"/>
      <c r="C34" s="1089">
        <f>SUM(C25:C33)</f>
        <v>56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9895</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130000</v>
      </c>
    </row>
    <row r="37" spans="1:14" ht="13.5" thickBot="1" x14ac:dyDescent="0.25">
      <c r="A37" s="460" t="s">
        <v>739</v>
      </c>
      <c r="B37" s="716"/>
      <c r="C37" s="503"/>
      <c r="D37" s="503"/>
      <c r="E37" s="503"/>
      <c r="F37" s="503"/>
      <c r="G37" s="503"/>
      <c r="H37" s="503"/>
      <c r="I37" s="503"/>
      <c r="J37" s="503"/>
      <c r="K37" s="503"/>
      <c r="L37" s="510"/>
      <c r="M37" s="429"/>
      <c r="N37" s="685">
        <f>SUM(N36:N36)</f>
        <v>130000</v>
      </c>
    </row>
    <row r="38" spans="1:14" customFormat="1" ht="13.5" customHeight="1" thickTop="1" x14ac:dyDescent="0.2">
      <c r="A38" s="620" t="s">
        <v>485</v>
      </c>
      <c r="B38" s="538">
        <v>714</v>
      </c>
      <c r="C38" s="719"/>
      <c r="D38" s="719">
        <v>20750</v>
      </c>
      <c r="E38" s="719"/>
      <c r="F38" s="719"/>
      <c r="G38" s="719"/>
      <c r="H38" s="719"/>
      <c r="I38" s="719"/>
      <c r="J38" s="718"/>
      <c r="K38" s="719"/>
      <c r="L38" s="1090"/>
      <c r="M38" s="686"/>
      <c r="N38" s="686"/>
    </row>
    <row r="39" spans="1:14" customFormat="1" ht="13.5" customHeight="1" x14ac:dyDescent="0.2">
      <c r="A39" s="620" t="s">
        <v>398</v>
      </c>
      <c r="B39" s="538">
        <v>730</v>
      </c>
      <c r="C39" s="719">
        <v>747843</v>
      </c>
      <c r="D39" s="719">
        <v>1314507</v>
      </c>
      <c r="E39" s="719">
        <v>15130</v>
      </c>
      <c r="F39" s="719">
        <v>64980</v>
      </c>
      <c r="G39" s="719">
        <v>61231</v>
      </c>
      <c r="H39" s="719">
        <v>44914</v>
      </c>
      <c r="I39" s="719">
        <v>36394</v>
      </c>
      <c r="J39" s="718">
        <v>44507</v>
      </c>
      <c r="K39" s="719">
        <v>38482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1968172</v>
      </c>
      <c r="N40" s="686"/>
    </row>
    <row r="41" spans="1:14" ht="13.5" customHeight="1" thickBot="1" x14ac:dyDescent="0.25">
      <c r="A41" s="460" t="s">
        <v>741</v>
      </c>
      <c r="B41" s="451"/>
      <c r="C41" s="481">
        <f>(SUM(C34,C37,C38,C39))</f>
        <v>747899</v>
      </c>
      <c r="D41" s="481">
        <f t="shared" ref="D41:L41" si="2">SUM(D34,D37,D38:D39)</f>
        <v>1335257</v>
      </c>
      <c r="E41" s="481">
        <f t="shared" si="2"/>
        <v>15130</v>
      </c>
      <c r="F41" s="481">
        <f t="shared" si="2"/>
        <v>64980</v>
      </c>
      <c r="G41" s="481">
        <f t="shared" si="2"/>
        <v>61231</v>
      </c>
      <c r="H41" s="481">
        <f t="shared" si="2"/>
        <v>44914</v>
      </c>
      <c r="I41" s="481">
        <f t="shared" si="2"/>
        <v>36394</v>
      </c>
      <c r="J41" s="481">
        <f t="shared" si="2"/>
        <v>44507</v>
      </c>
      <c r="K41" s="481">
        <f t="shared" si="2"/>
        <v>38482</v>
      </c>
      <c r="L41" s="481">
        <f t="shared" si="2"/>
        <v>9895</v>
      </c>
      <c r="M41" s="481">
        <f>SUM(M40)</f>
        <v>1968172</v>
      </c>
      <c r="N41" s="481">
        <f>SUM(N37)</f>
        <v>130000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C18" sqref="C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440168</v>
      </c>
      <c r="D4" s="687">
        <f>'Revenues 9-14'!D109</f>
        <v>463131</v>
      </c>
      <c r="E4" s="687">
        <f>'Revenues 9-14'!E109</f>
        <v>56337</v>
      </c>
      <c r="F4" s="687">
        <f>'Revenues 9-14'!F109</f>
        <v>34140</v>
      </c>
      <c r="G4" s="687">
        <f>'Revenues 9-14'!G109</f>
        <v>59948</v>
      </c>
      <c r="H4" s="687">
        <f>'Revenues 9-14'!H109</f>
        <v>0</v>
      </c>
      <c r="I4" s="687">
        <f>'Revenues 9-14'!I109</f>
        <v>10806</v>
      </c>
      <c r="J4" s="687">
        <f>'Revenues 9-14'!J109</f>
        <v>59450</v>
      </c>
      <c r="K4" s="687">
        <f>'Revenues 9-14'!K109</f>
        <v>10514</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858892</v>
      </c>
      <c r="D6" s="688">
        <f>'Revenues 9-14'!D173</f>
        <v>0</v>
      </c>
      <c r="E6" s="688">
        <f>'Revenues 9-14'!E173</f>
        <v>0</v>
      </c>
      <c r="F6" s="688">
        <f>'Revenues 9-14'!F173</f>
        <v>54811</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149690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1448750</v>
      </c>
      <c r="D8" s="481">
        <f t="shared" ref="D8:K8" si="0">SUM(D4:D7)</f>
        <v>463131</v>
      </c>
      <c r="E8" s="481">
        <f t="shared" si="0"/>
        <v>56337</v>
      </c>
      <c r="F8" s="481">
        <f t="shared" si="0"/>
        <v>88951</v>
      </c>
      <c r="G8" s="481">
        <f t="shared" si="0"/>
        <v>59948</v>
      </c>
      <c r="H8" s="481">
        <f t="shared" si="0"/>
        <v>0</v>
      </c>
      <c r="I8" s="481">
        <f t="shared" si="0"/>
        <v>10806</v>
      </c>
      <c r="J8" s="481">
        <f t="shared" si="0"/>
        <v>59450</v>
      </c>
      <c r="K8" s="481">
        <f t="shared" si="0"/>
        <v>10514</v>
      </c>
      <c r="L8" s="38"/>
    </row>
    <row r="9" spans="1:13" ht="15" thickTop="1" x14ac:dyDescent="0.2">
      <c r="A9" s="1009" t="s">
        <v>343</v>
      </c>
      <c r="B9" s="452">
        <v>3998</v>
      </c>
      <c r="C9" s="414">
        <v>795505</v>
      </c>
      <c r="D9" s="485"/>
      <c r="E9" s="414"/>
      <c r="F9" s="414"/>
      <c r="G9" s="692"/>
      <c r="H9" s="414"/>
      <c r="I9" s="490" t="s">
        <v>1365</v>
      </c>
      <c r="J9" s="431"/>
      <c r="K9" s="414"/>
      <c r="L9" s="38"/>
    </row>
    <row r="10" spans="1:13" s="47" customFormat="1" ht="13.5" thickBot="1" x14ac:dyDescent="0.25">
      <c r="A10" s="460" t="s">
        <v>1369</v>
      </c>
      <c r="B10" s="453"/>
      <c r="C10" s="481">
        <f>SUM(C8:C9)</f>
        <v>2244255</v>
      </c>
      <c r="D10" s="481">
        <f t="shared" ref="D10:K10" si="1">SUM(D8:D9)</f>
        <v>463131</v>
      </c>
      <c r="E10" s="481">
        <f t="shared" si="1"/>
        <v>56337</v>
      </c>
      <c r="F10" s="481">
        <f t="shared" si="1"/>
        <v>88951</v>
      </c>
      <c r="G10" s="481">
        <f t="shared" si="1"/>
        <v>59948</v>
      </c>
      <c r="H10" s="481">
        <f t="shared" si="1"/>
        <v>0</v>
      </c>
      <c r="I10" s="481">
        <f t="shared" si="1"/>
        <v>10806</v>
      </c>
      <c r="J10" s="481">
        <f t="shared" si="1"/>
        <v>59450</v>
      </c>
      <c r="K10" s="481">
        <f t="shared" si="1"/>
        <v>10514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998265</v>
      </c>
      <c r="D12" s="494" t="s">
        <v>1365</v>
      </c>
      <c r="E12" s="429" t="s">
        <v>1365</v>
      </c>
      <c r="F12" s="429" t="s">
        <v>1365</v>
      </c>
      <c r="G12" s="687">
        <f>'Expenditures 15-22'!K223</f>
        <v>19053</v>
      </c>
      <c r="H12" s="427"/>
      <c r="I12" s="429" t="s">
        <v>1365</v>
      </c>
      <c r="J12" s="429" t="s">
        <v>1365</v>
      </c>
      <c r="K12" s="427" t="s">
        <v>1365</v>
      </c>
      <c r="L12" s="38"/>
    </row>
    <row r="13" spans="1:13" x14ac:dyDescent="0.2">
      <c r="A13" s="726" t="s">
        <v>525</v>
      </c>
      <c r="B13" s="293">
        <v>2000</v>
      </c>
      <c r="C13" s="688">
        <f>'Expenditures 15-22'!K74</f>
        <v>321667</v>
      </c>
      <c r="D13" s="688">
        <f>'Expenditures 15-22'!K129</f>
        <v>299051</v>
      </c>
      <c r="E13" s="478" t="s">
        <v>1365</v>
      </c>
      <c r="F13" s="688">
        <f>'Expenditures 15-22'!K178</f>
        <v>136176</v>
      </c>
      <c r="G13" s="688">
        <f>'Expenditures 15-22'!K273</f>
        <v>33243</v>
      </c>
      <c r="H13" s="688">
        <f>'Expenditures 15-22'!K296</f>
        <v>1549</v>
      </c>
      <c r="I13" s="429" t="s">
        <v>1365</v>
      </c>
      <c r="J13" s="741">
        <f>'Expenditures 15-22'!K323</f>
        <v>55401</v>
      </c>
      <c r="K13" s="693">
        <f>'Expenditures 15-22'!K341</f>
        <v>4609</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226851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56888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1546783</v>
      </c>
      <c r="D17" s="481">
        <f t="shared" si="2"/>
        <v>299051</v>
      </c>
      <c r="E17" s="481">
        <f t="shared" si="2"/>
        <v>56888</v>
      </c>
      <c r="F17" s="481">
        <f t="shared" si="2"/>
        <v>136176</v>
      </c>
      <c r="G17" s="481">
        <f t="shared" si="2"/>
        <v>52296</v>
      </c>
      <c r="H17" s="481">
        <f t="shared" si="2"/>
        <v>1549</v>
      </c>
      <c r="I17" s="429"/>
      <c r="J17" s="481">
        <f>SUM(J12:J16)</f>
        <v>55401</v>
      </c>
      <c r="K17" s="481">
        <f>SUM(K12:K16)</f>
        <v>4609</v>
      </c>
      <c r="L17" s="38"/>
    </row>
    <row r="18" spans="1:12" ht="15" customHeight="1" thickTop="1" x14ac:dyDescent="0.2">
      <c r="A18" s="1010" t="s">
        <v>1298</v>
      </c>
      <c r="B18" s="258">
        <v>4180</v>
      </c>
      <c r="C18" s="687">
        <f t="shared" ref="C18:H18" si="3">C9</f>
        <v>795505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2342288</v>
      </c>
      <c r="D19" s="481">
        <f t="shared" si="4"/>
        <v>299051</v>
      </c>
      <c r="E19" s="481">
        <f t="shared" si="4"/>
        <v>56888</v>
      </c>
      <c r="F19" s="481">
        <f t="shared" si="4"/>
        <v>136176</v>
      </c>
      <c r="G19" s="481">
        <f t="shared" si="4"/>
        <v>52296</v>
      </c>
      <c r="H19" s="481">
        <f t="shared" si="4"/>
        <v>1549</v>
      </c>
      <c r="I19" s="429"/>
      <c r="J19" s="481">
        <f>SUM(J17:J18)</f>
        <v>55401</v>
      </c>
      <c r="K19" s="481">
        <f>SUM(K17:K18)</f>
        <v>4609</v>
      </c>
      <c r="L19" s="38"/>
    </row>
    <row r="20" spans="1:12" ht="27" thickTop="1" thickBot="1" x14ac:dyDescent="0.25">
      <c r="A20" s="454" t="s">
        <v>1299</v>
      </c>
      <c r="B20" s="455"/>
      <c r="C20" s="1008">
        <f>C8-C17</f>
        <v>-98033</v>
      </c>
      <c r="D20" s="1008">
        <f t="shared" ref="D20:K20" si="5">D8-D17</f>
        <v>164080</v>
      </c>
      <c r="E20" s="1008">
        <f t="shared" si="5"/>
        <v>-551</v>
      </c>
      <c r="F20" s="1008">
        <f t="shared" si="5"/>
        <v>-47225</v>
      </c>
      <c r="G20" s="1008">
        <f t="shared" si="5"/>
        <v>7652</v>
      </c>
      <c r="H20" s="1008">
        <f t="shared" si="5"/>
        <v>-1549</v>
      </c>
      <c r="I20" s="1008">
        <f t="shared" si="5"/>
        <v>10806</v>
      </c>
      <c r="J20" s="1008">
        <f t="shared" si="5"/>
        <v>4049</v>
      </c>
      <c r="K20" s="1008">
        <f t="shared" si="5"/>
        <v>5905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400000</v>
      </c>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400000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400000</v>
      </c>
      <c r="J76" s="684">
        <f t="shared" si="7"/>
        <v>0</v>
      </c>
      <c r="K76" s="684">
        <f t="shared" si="7"/>
        <v>0</v>
      </c>
      <c r="L76" s="500"/>
    </row>
    <row r="77" spans="1:12" ht="14.25" thickTop="1" thickBot="1" x14ac:dyDescent="0.25">
      <c r="A77" s="1017" t="s">
        <v>1377</v>
      </c>
      <c r="B77" s="702"/>
      <c r="C77" s="440">
        <f t="shared" ref="C77:K77" si="8">C44-C76</f>
        <v>400000</v>
      </c>
      <c r="D77" s="440">
        <f t="shared" si="8"/>
        <v>0</v>
      </c>
      <c r="E77" s="440">
        <f t="shared" si="8"/>
        <v>0</v>
      </c>
      <c r="F77" s="440">
        <f t="shared" si="8"/>
        <v>0</v>
      </c>
      <c r="G77" s="440">
        <f t="shared" si="8"/>
        <v>0</v>
      </c>
      <c r="H77" s="440">
        <f t="shared" si="8"/>
        <v>0</v>
      </c>
      <c r="I77" s="440">
        <f t="shared" si="8"/>
        <v>-400000</v>
      </c>
      <c r="J77" s="440">
        <f t="shared" si="8"/>
        <v>0</v>
      </c>
      <c r="K77" s="440">
        <f t="shared" si="8"/>
        <v>0</v>
      </c>
      <c r="L77" s="38"/>
    </row>
    <row r="78" spans="1:12" ht="29.25" customHeight="1" thickTop="1" thickBot="1" x14ac:dyDescent="0.25">
      <c r="A78" s="2262" t="s">
        <v>681</v>
      </c>
      <c r="B78" s="2263"/>
      <c r="C78" s="439">
        <f t="shared" ref="C78:K78" si="9">C20+C77</f>
        <v>301967</v>
      </c>
      <c r="D78" s="439">
        <f t="shared" si="9"/>
        <v>164080</v>
      </c>
      <c r="E78" s="439">
        <f t="shared" si="9"/>
        <v>-551</v>
      </c>
      <c r="F78" s="439">
        <f t="shared" si="9"/>
        <v>-47225</v>
      </c>
      <c r="G78" s="439">
        <f t="shared" si="9"/>
        <v>7652</v>
      </c>
      <c r="H78" s="439">
        <f t="shared" si="9"/>
        <v>-1549</v>
      </c>
      <c r="I78" s="439">
        <f t="shared" si="9"/>
        <v>-389194</v>
      </c>
      <c r="J78" s="439">
        <f t="shared" si="9"/>
        <v>4049</v>
      </c>
      <c r="K78" s="439">
        <f t="shared" si="9"/>
        <v>5905</v>
      </c>
      <c r="L78" s="501"/>
    </row>
    <row r="79" spans="1:12" ht="13.5" thickTop="1" x14ac:dyDescent="0.2">
      <c r="A79" s="812" t="s">
        <v>1954</v>
      </c>
      <c r="B79" s="456"/>
      <c r="C79" s="431">
        <v>445876</v>
      </c>
      <c r="D79" s="695">
        <v>1171177</v>
      </c>
      <c r="E79" s="695">
        <v>15681</v>
      </c>
      <c r="F79" s="695">
        <v>112205</v>
      </c>
      <c r="G79" s="695">
        <v>53579</v>
      </c>
      <c r="H79" s="695">
        <v>46463</v>
      </c>
      <c r="I79" s="695">
        <v>425588</v>
      </c>
      <c r="J79" s="695">
        <v>40458</v>
      </c>
      <c r="K79" s="695">
        <v>32577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747843</v>
      </c>
      <c r="D81" s="481">
        <f>SUM(D78:D80)</f>
        <v>1335257</v>
      </c>
      <c r="E81" s="481">
        <f t="shared" ref="E81:K81" si="10">SUM(E78:E80)</f>
        <v>15130</v>
      </c>
      <c r="F81" s="481">
        <f t="shared" si="10"/>
        <v>64980</v>
      </c>
      <c r="G81" s="481">
        <f t="shared" si="10"/>
        <v>61231</v>
      </c>
      <c r="H81" s="481">
        <f t="shared" si="10"/>
        <v>44914</v>
      </c>
      <c r="I81" s="481">
        <f t="shared" si="10"/>
        <v>36394</v>
      </c>
      <c r="J81" s="481">
        <f t="shared" si="10"/>
        <v>44507</v>
      </c>
      <c r="K81" s="481">
        <f t="shared" si="10"/>
        <v>38482</v>
      </c>
      <c r="L81" s="38"/>
    </row>
    <row r="82" spans="1:12" ht="0.75" customHeight="1" thickTop="1" thickBot="1" x14ac:dyDescent="0.25">
      <c r="A82" s="624" t="s">
        <v>399</v>
      </c>
      <c r="B82" s="622"/>
      <c r="C82" s="1126">
        <f>(C81-C79)</f>
        <v>301967</v>
      </c>
      <c r="D82" s="1126">
        <f t="shared" ref="D82:K82" si="11">(D81-D79)</f>
        <v>164080</v>
      </c>
      <c r="E82" s="1126">
        <f t="shared" si="11"/>
        <v>-551</v>
      </c>
      <c r="F82" s="1126">
        <f t="shared" si="11"/>
        <v>-47225</v>
      </c>
      <c r="G82" s="1126">
        <f t="shared" si="11"/>
        <v>7652</v>
      </c>
      <c r="H82" s="1126">
        <f t="shared" si="11"/>
        <v>-1549</v>
      </c>
      <c r="I82" s="1126">
        <f t="shared" si="11"/>
        <v>-389194</v>
      </c>
      <c r="J82" s="1126">
        <f t="shared" si="11"/>
        <v>4049</v>
      </c>
      <c r="K82" s="1126">
        <f t="shared" si="11"/>
        <v>5905</v>
      </c>
    </row>
    <row r="83" spans="1:12" ht="14.25" hidden="1" thickTop="1" thickBot="1" x14ac:dyDescent="0.25">
      <c r="A83" s="721" t="s">
        <v>400</v>
      </c>
      <c r="B83" s="623"/>
      <c r="C83" s="1127">
        <f>C82/C81</f>
        <v>0.40378394930486744</v>
      </c>
      <c r="D83" s="1127">
        <f t="shared" ref="D83:K83" si="12">D82/D81</f>
        <v>0.12288271096874984</v>
      </c>
      <c r="E83" s="1127">
        <f t="shared" si="12"/>
        <v>-3.6417713152676799E-2</v>
      </c>
      <c r="F83" s="1127">
        <f t="shared" si="12"/>
        <v>-0.72676208064019698</v>
      </c>
      <c r="G83" s="1127">
        <f t="shared" si="12"/>
        <v>0.1249693782561121</v>
      </c>
      <c r="H83" s="1127">
        <f t="shared" si="12"/>
        <v>-3.4488132876163334E-2</v>
      </c>
      <c r="I83" s="1127">
        <f t="shared" si="12"/>
        <v>-10.693905588833324</v>
      </c>
      <c r="J83" s="1127">
        <f t="shared" si="12"/>
        <v>9.0974453456759613E-2</v>
      </c>
      <c r="K83" s="1127">
        <f t="shared" si="12"/>
        <v>0.15344836546957019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6" activePane="bottomLeft" state="frozen"/>
      <selection pane="bottomLeft" activeCell="F7" sqref="F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275963</v>
      </c>
      <c r="D5" s="414">
        <v>83625</v>
      </c>
      <c r="E5" s="408">
        <v>56158</v>
      </c>
      <c r="F5" s="798">
        <v>25088</v>
      </c>
      <c r="G5" s="408">
        <v>29879</v>
      </c>
      <c r="H5" s="408"/>
      <c r="I5" s="408">
        <v>10453</v>
      </c>
      <c r="J5" s="432">
        <v>59242</v>
      </c>
      <c r="K5" s="408">
        <v>10457</v>
      </c>
    </row>
    <row r="6" spans="1:12" ht="14.25" x14ac:dyDescent="0.2">
      <c r="A6" s="903" t="s">
        <v>474</v>
      </c>
      <c r="B6" s="39">
        <v>1130</v>
      </c>
      <c r="C6" s="408"/>
      <c r="D6" s="408">
        <v>10453</v>
      </c>
      <c r="E6" s="477"/>
      <c r="F6" s="477"/>
      <c r="G6" s="429"/>
      <c r="H6" s="429"/>
      <c r="I6" s="429"/>
      <c r="J6" s="429"/>
      <c r="K6" s="429"/>
    </row>
    <row r="7" spans="1:12" x14ac:dyDescent="0.2">
      <c r="A7" s="903" t="s">
        <v>116</v>
      </c>
      <c r="B7" s="259">
        <v>1140</v>
      </c>
      <c r="C7" s="408">
        <v>4181</v>
      </c>
      <c r="D7" s="408"/>
      <c r="E7" s="429"/>
      <c r="F7" s="432"/>
      <c r="G7" s="432"/>
      <c r="H7" s="432"/>
      <c r="I7" s="429"/>
      <c r="J7" s="429"/>
      <c r="K7" s="429"/>
    </row>
    <row r="8" spans="1:12" x14ac:dyDescent="0.2">
      <c r="A8" s="903" t="s">
        <v>475</v>
      </c>
      <c r="B8" s="39">
        <v>1150</v>
      </c>
      <c r="C8" s="477"/>
      <c r="D8" s="477"/>
      <c r="E8" s="503"/>
      <c r="F8" s="503"/>
      <c r="G8" s="414">
        <v>29879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280144</v>
      </c>
      <c r="D12" s="480">
        <f t="shared" si="0"/>
        <v>94078</v>
      </c>
      <c r="E12" s="480">
        <f t="shared" si="0"/>
        <v>56158</v>
      </c>
      <c r="F12" s="480">
        <f t="shared" si="0"/>
        <v>25088</v>
      </c>
      <c r="G12" s="480">
        <f t="shared" si="0"/>
        <v>59758</v>
      </c>
      <c r="H12" s="480">
        <f t="shared" si="0"/>
        <v>0</v>
      </c>
      <c r="I12" s="480">
        <f t="shared" si="0"/>
        <v>10453</v>
      </c>
      <c r="J12" s="480">
        <f t="shared" si="0"/>
        <v>59242</v>
      </c>
      <c r="K12" s="481">
        <f t="shared" si="0"/>
        <v>10457</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54582</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54582</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7875</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7875</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8792</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8792</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2122</v>
      </c>
      <c r="D65" s="408">
        <v>2203</v>
      </c>
      <c r="E65" s="408">
        <v>179</v>
      </c>
      <c r="F65" s="432">
        <v>260</v>
      </c>
      <c r="G65" s="408">
        <v>190</v>
      </c>
      <c r="H65" s="408"/>
      <c r="I65" s="408">
        <v>353</v>
      </c>
      <c r="J65" s="432">
        <v>208</v>
      </c>
      <c r="K65" s="408">
        <v>57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2122</v>
      </c>
      <c r="D67" s="481">
        <f t="shared" ref="D67:K67" si="2">SUM(D65:D66)</f>
        <v>2203</v>
      </c>
      <c r="E67" s="481">
        <f t="shared" si="2"/>
        <v>179</v>
      </c>
      <c r="F67" s="481">
        <f t="shared" si="2"/>
        <v>260</v>
      </c>
      <c r="G67" s="481">
        <f t="shared" si="2"/>
        <v>190</v>
      </c>
      <c r="H67" s="481">
        <f t="shared" si="2"/>
        <v>0</v>
      </c>
      <c r="I67" s="481">
        <f t="shared" si="2"/>
        <v>353</v>
      </c>
      <c r="J67" s="481">
        <f t="shared" si="2"/>
        <v>208</v>
      </c>
      <c r="K67" s="481">
        <f t="shared" si="2"/>
        <v>57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34287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3268</v>
      </c>
      <c r="D73" s="429"/>
      <c r="E73" s="429"/>
      <c r="F73" s="429"/>
      <c r="G73" s="429"/>
      <c r="H73" s="429"/>
      <c r="I73" s="429"/>
      <c r="J73" s="429"/>
      <c r="K73" s="429"/>
    </row>
    <row r="74" spans="1:11" ht="12.75" customHeight="1" x14ac:dyDescent="0.2">
      <c r="A74" s="903" t="s">
        <v>26</v>
      </c>
      <c r="B74" s="39">
        <v>1690</v>
      </c>
      <c r="C74" s="479">
        <v>1252</v>
      </c>
      <c r="D74" s="429"/>
      <c r="E74" s="429"/>
      <c r="F74" s="429"/>
      <c r="G74" s="429"/>
      <c r="H74" s="429"/>
      <c r="I74" s="429"/>
      <c r="J74" s="429"/>
      <c r="K74" s="429"/>
    </row>
    <row r="75" spans="1:11" ht="12.75" customHeight="1" thickBot="1" x14ac:dyDescent="0.25">
      <c r="A75" s="460" t="s">
        <v>628</v>
      </c>
      <c r="B75" s="453"/>
      <c r="C75" s="481">
        <f>SUM(C69:C74)</f>
        <v>38807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7431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276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7707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7709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7709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1735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v>366850</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19081</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20406</v>
      </c>
      <c r="D107" s="408"/>
      <c r="E107" s="408"/>
      <c r="F107" s="408"/>
      <c r="G107" s="408"/>
      <c r="H107" s="408"/>
      <c r="I107" s="408"/>
      <c r="J107" s="432"/>
      <c r="K107" s="408"/>
    </row>
    <row r="108" spans="1:12" ht="12.75" customHeight="1" thickBot="1" x14ac:dyDescent="0.25">
      <c r="A108" s="460" t="s">
        <v>566</v>
      </c>
      <c r="B108" s="730"/>
      <c r="C108" s="480">
        <f>SUM(C95:C107)</f>
        <v>41222</v>
      </c>
      <c r="D108" s="480">
        <f t="shared" ref="D108:K108" si="3">SUM(D95:D107)</f>
        <v>366850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440168</v>
      </c>
      <c r="D109" s="489">
        <f t="shared" si="4"/>
        <v>463131</v>
      </c>
      <c r="E109" s="489">
        <f t="shared" si="4"/>
        <v>56337</v>
      </c>
      <c r="F109" s="489">
        <f t="shared" si="4"/>
        <v>34140</v>
      </c>
      <c r="G109" s="489">
        <f t="shared" si="4"/>
        <v>59948</v>
      </c>
      <c r="H109" s="489">
        <f t="shared" si="4"/>
        <v>0</v>
      </c>
      <c r="I109" s="489">
        <f t="shared" si="4"/>
        <v>10806</v>
      </c>
      <c r="J109" s="489">
        <f t="shared" si="4"/>
        <v>59450</v>
      </c>
      <c r="K109" s="439">
        <f t="shared" si="4"/>
        <v>10514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775356</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775356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20193</v>
      </c>
      <c r="D125" s="488"/>
      <c r="E125" s="429"/>
      <c r="F125" s="408"/>
      <c r="G125" s="429"/>
      <c r="H125" s="429"/>
      <c r="I125" s="429"/>
      <c r="J125" s="429"/>
      <c r="K125" s="429"/>
    </row>
    <row r="126" spans="1:11" ht="12.75" customHeight="1" x14ac:dyDescent="0.2">
      <c r="A126" s="903" t="s">
        <v>1013</v>
      </c>
      <c r="B126" s="261">
        <v>3110</v>
      </c>
      <c r="C126" s="479">
        <v>20613</v>
      </c>
      <c r="D126" s="408"/>
      <c r="E126" s="429"/>
      <c r="F126" s="408"/>
      <c r="G126" s="429"/>
      <c r="H126" s="429"/>
      <c r="I126" s="429"/>
      <c r="J126" s="429"/>
      <c r="K126" s="429"/>
    </row>
    <row r="127" spans="1:11" ht="12.75" customHeight="1" x14ac:dyDescent="0.2">
      <c r="A127" s="903" t="s">
        <v>111</v>
      </c>
      <c r="B127" s="261">
        <v>3120</v>
      </c>
      <c r="C127" s="408">
        <v>42435</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83241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295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24294</v>
      </c>
      <c r="G151" s="432"/>
      <c r="H151" s="429"/>
      <c r="I151" s="429"/>
      <c r="J151" s="429"/>
      <c r="K151" s="429"/>
    </row>
    <row r="152" spans="1:11" ht="12.75" customHeight="1" x14ac:dyDescent="0.2">
      <c r="A152" s="903" t="s">
        <v>1224</v>
      </c>
      <c r="B152" s="261">
        <v>3510</v>
      </c>
      <c r="C152" s="479"/>
      <c r="D152" s="408"/>
      <c r="E152" s="488"/>
      <c r="F152" s="408">
        <v>30517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54811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83536</v>
      </c>
      <c r="D172" s="914">
        <f t="shared" si="6"/>
        <v>0</v>
      </c>
      <c r="E172" s="914">
        <f t="shared" si="6"/>
        <v>0</v>
      </c>
      <c r="F172" s="914">
        <f t="shared" si="6"/>
        <v>54811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858892</v>
      </c>
      <c r="D173" s="489">
        <f>SUM(D121,D172)</f>
        <v>0</v>
      </c>
      <c r="E173" s="489">
        <f>SUM(E121,E172)</f>
        <v>0</v>
      </c>
      <c r="F173" s="489">
        <f t="shared" ref="F173:K173" si="7">SUM(F121,F172)</f>
        <v>54811</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39354</v>
      </c>
      <c r="D194" s="429"/>
      <c r="E194" s="488"/>
      <c r="F194" s="429"/>
      <c r="G194" s="508"/>
      <c r="H194" s="429"/>
      <c r="I194" s="429"/>
      <c r="J194" s="429"/>
      <c r="K194" s="429"/>
    </row>
    <row r="195" spans="1:11" ht="12.75" customHeight="1" x14ac:dyDescent="0.2">
      <c r="A195" s="903" t="s">
        <v>1214</v>
      </c>
      <c r="B195" s="39">
        <v>4215</v>
      </c>
      <c r="C195" s="479">
        <v>383</v>
      </c>
      <c r="D195" s="429"/>
      <c r="E195" s="488"/>
      <c r="F195" s="429"/>
      <c r="G195" s="508"/>
      <c r="H195" s="429"/>
      <c r="I195" s="429"/>
      <c r="J195" s="429"/>
      <c r="K195" s="429"/>
    </row>
    <row r="196" spans="1:11" ht="12.75" customHeight="1" x14ac:dyDescent="0.2">
      <c r="A196" s="903" t="s">
        <v>1226</v>
      </c>
      <c r="B196" s="39">
        <v>4220</v>
      </c>
      <c r="C196" s="479">
        <v>11171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50908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54184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54184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41944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41944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2654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149690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149690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1448750</v>
      </c>
      <c r="D275" s="489">
        <f t="shared" si="12"/>
        <v>463131</v>
      </c>
      <c r="E275" s="489">
        <f t="shared" si="12"/>
        <v>56337</v>
      </c>
      <c r="F275" s="489">
        <f t="shared" si="12"/>
        <v>88951</v>
      </c>
      <c r="G275" s="489">
        <f t="shared" si="12"/>
        <v>59948</v>
      </c>
      <c r="H275" s="489">
        <f t="shared" si="12"/>
        <v>0</v>
      </c>
      <c r="I275" s="489">
        <f t="shared" si="12"/>
        <v>10806</v>
      </c>
      <c r="J275" s="489">
        <f t="shared" si="12"/>
        <v>59450</v>
      </c>
      <c r="K275" s="439">
        <f t="shared" si="12"/>
        <v>10514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9" activePane="bottomLeft" state="frozen"/>
      <selection pane="bottomLeft" activeCell="H88" sqref="H8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562274+15724+11366+1558</f>
        <v>590922</v>
      </c>
      <c r="D5" s="408">
        <f>59049+3906+12929+63083+1350-458</f>
        <v>139859</v>
      </c>
      <c r="E5" s="408">
        <f>15879+4070+530</f>
        <v>20479</v>
      </c>
      <c r="F5" s="408">
        <f>4729+2163+4256+1799+2338+1910+871+357+12573</f>
        <v>30996</v>
      </c>
      <c r="G5" s="408"/>
      <c r="H5" s="408"/>
      <c r="I5" s="432"/>
      <c r="J5" s="432"/>
      <c r="K5" s="410">
        <f>SUM(C5:J5)</f>
        <v>782256</v>
      </c>
      <c r="L5" s="408">
        <v>778050</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v>96000</v>
      </c>
    </row>
    <row r="8" spans="1:14" x14ac:dyDescent="0.2">
      <c r="A8" s="1753" t="s">
        <v>171</v>
      </c>
      <c r="B8" s="266">
        <v>1200</v>
      </c>
      <c r="C8" s="408">
        <f>88173+6153+12988</f>
        <v>107314</v>
      </c>
      <c r="D8" s="408">
        <f>9108+594+1983+10836</f>
        <v>22521</v>
      </c>
      <c r="E8" s="408">
        <f>15321</f>
        <v>15321</v>
      </c>
      <c r="F8" s="408"/>
      <c r="G8" s="408"/>
      <c r="H8" s="408"/>
      <c r="I8" s="432"/>
      <c r="J8" s="432"/>
      <c r="K8" s="410">
        <f t="shared" si="0"/>
        <v>145156</v>
      </c>
      <c r="L8" s="408">
        <v>144300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f>400+11763</f>
        <v>12163</v>
      </c>
      <c r="D10" s="408">
        <f>209+3+9</f>
        <v>221</v>
      </c>
      <c r="E10" s="408">
        <f>4500</f>
        <v>4500</v>
      </c>
      <c r="F10" s="408">
        <f>4862</f>
        <v>4862</v>
      </c>
      <c r="G10" s="408">
        <v>5178</v>
      </c>
      <c r="H10" s="408"/>
      <c r="I10" s="432"/>
      <c r="J10" s="432"/>
      <c r="K10" s="410">
        <f t="shared" si="0"/>
        <v>26924</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f>18738+5607</f>
        <v>24345</v>
      </c>
      <c r="D14" s="408">
        <f>2885+59+594</f>
        <v>3538</v>
      </c>
      <c r="E14" s="408">
        <f>3636+8445+292</f>
        <v>12373</v>
      </c>
      <c r="F14" s="408">
        <v>1711</v>
      </c>
      <c r="G14" s="408"/>
      <c r="H14" s="408">
        <v>1962</v>
      </c>
      <c r="I14" s="432"/>
      <c r="J14" s="432"/>
      <c r="K14" s="410">
        <f t="shared" si="0"/>
        <v>43929</v>
      </c>
      <c r="L14" s="408">
        <v>26000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734744</v>
      </c>
      <c r="D33" s="411">
        <f t="shared" ref="D33:L33" si="1">SUM(D5:D32)</f>
        <v>166139</v>
      </c>
      <c r="E33" s="411">
        <f t="shared" si="1"/>
        <v>52673</v>
      </c>
      <c r="F33" s="411">
        <f t="shared" si="1"/>
        <v>37569</v>
      </c>
      <c r="G33" s="411">
        <f t="shared" si="1"/>
        <v>5178</v>
      </c>
      <c r="H33" s="411">
        <f t="shared" si="1"/>
        <v>1962</v>
      </c>
      <c r="I33" s="411">
        <f t="shared" si="1"/>
        <v>0</v>
      </c>
      <c r="J33" s="411">
        <f t="shared" si="1"/>
        <v>0</v>
      </c>
      <c r="K33" s="411">
        <f t="shared" si="1"/>
        <v>998265</v>
      </c>
      <c r="L33" s="411">
        <f t="shared" si="1"/>
        <v>1044350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385</v>
      </c>
      <c r="F38" s="408"/>
      <c r="G38" s="408"/>
      <c r="H38" s="408"/>
      <c r="I38" s="432"/>
      <c r="J38" s="432"/>
      <c r="K38" s="410">
        <f t="shared" si="2"/>
        <v>385</v>
      </c>
      <c r="L38" s="408">
        <v>1500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385</v>
      </c>
      <c r="F42" s="411">
        <f t="shared" si="3"/>
        <v>0</v>
      </c>
      <c r="G42" s="411">
        <f t="shared" si="3"/>
        <v>0</v>
      </c>
      <c r="H42" s="411">
        <f t="shared" si="3"/>
        <v>0</v>
      </c>
      <c r="I42" s="411">
        <f t="shared" si="3"/>
        <v>0</v>
      </c>
      <c r="J42" s="411">
        <f t="shared" si="3"/>
        <v>0</v>
      </c>
      <c r="K42" s="411">
        <f t="shared" si="3"/>
        <v>385</v>
      </c>
      <c r="L42" s="411">
        <f t="shared" si="3"/>
        <v>1500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f>1821+895</f>
        <v>2716</v>
      </c>
      <c r="F44" s="414"/>
      <c r="G44" s="414"/>
      <c r="H44" s="414"/>
      <c r="I44" s="432"/>
      <c r="J44" s="432"/>
      <c r="K44" s="416">
        <f>SUM(C44:J44)</f>
        <v>2716</v>
      </c>
      <c r="L44" s="414"/>
    </row>
    <row r="45" spans="1:14" x14ac:dyDescent="0.2">
      <c r="A45" s="1753" t="s">
        <v>956</v>
      </c>
      <c r="B45" s="266">
        <v>2220</v>
      </c>
      <c r="C45" s="408"/>
      <c r="D45" s="408"/>
      <c r="E45" s="408"/>
      <c r="F45" s="408">
        <f>403+693+877+519</f>
        <v>2492</v>
      </c>
      <c r="G45" s="408"/>
      <c r="H45" s="408"/>
      <c r="I45" s="432"/>
      <c r="J45" s="432"/>
      <c r="K45" s="416">
        <f>SUM(C45:J45)</f>
        <v>2492</v>
      </c>
      <c r="L45" s="408"/>
    </row>
    <row r="46" spans="1:14" x14ac:dyDescent="0.2">
      <c r="A46" s="1753" t="s">
        <v>957</v>
      </c>
      <c r="B46" s="266">
        <v>2230</v>
      </c>
      <c r="C46" s="408"/>
      <c r="D46" s="408"/>
      <c r="E46" s="408"/>
      <c r="F46" s="408">
        <f>2836</f>
        <v>2836</v>
      </c>
      <c r="G46" s="408"/>
      <c r="H46" s="408"/>
      <c r="I46" s="432"/>
      <c r="J46" s="432"/>
      <c r="K46" s="416">
        <f>SUM(C46:J46)</f>
        <v>2836</v>
      </c>
      <c r="L46" s="408">
        <v>3500</v>
      </c>
    </row>
    <row r="47" spans="1:14" ht="12.75" customHeight="1" thickBot="1" x14ac:dyDescent="0.25">
      <c r="A47" s="877" t="s">
        <v>641</v>
      </c>
      <c r="B47" s="464" t="s">
        <v>33</v>
      </c>
      <c r="C47" s="411">
        <f>SUM(C44:C46)</f>
        <v>0</v>
      </c>
      <c r="D47" s="411">
        <f t="shared" ref="D47:K47" si="4">SUM(D44:D46)</f>
        <v>0</v>
      </c>
      <c r="E47" s="411">
        <f t="shared" si="4"/>
        <v>2716</v>
      </c>
      <c r="F47" s="411">
        <f t="shared" si="4"/>
        <v>5328</v>
      </c>
      <c r="G47" s="411">
        <f t="shared" si="4"/>
        <v>0</v>
      </c>
      <c r="H47" s="411">
        <f t="shared" si="4"/>
        <v>0</v>
      </c>
      <c r="I47" s="411">
        <f t="shared" si="4"/>
        <v>0</v>
      </c>
      <c r="J47" s="411">
        <f t="shared" si="4"/>
        <v>0</v>
      </c>
      <c r="K47" s="411">
        <f t="shared" si="4"/>
        <v>8044</v>
      </c>
      <c r="L47" s="411">
        <f>SUM(L44:L46)</f>
        <v>3500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f>167</f>
        <v>167</v>
      </c>
      <c r="D49" s="414">
        <f>17+1+3</f>
        <v>21</v>
      </c>
      <c r="E49" s="414">
        <f>1307+6360+6185+757+502</f>
        <v>15111</v>
      </c>
      <c r="F49" s="414">
        <v>252</v>
      </c>
      <c r="G49" s="414"/>
      <c r="H49" s="414">
        <v>9307</v>
      </c>
      <c r="I49" s="432"/>
      <c r="J49" s="432"/>
      <c r="K49" s="416">
        <f>SUM(C49:J49)</f>
        <v>24858</v>
      </c>
      <c r="L49" s="414">
        <v>1500</v>
      </c>
    </row>
    <row r="50" spans="1:14" x14ac:dyDescent="0.2">
      <c r="A50" s="1753" t="s">
        <v>959</v>
      </c>
      <c r="B50" s="266">
        <v>2320</v>
      </c>
      <c r="C50" s="408">
        <f>41821+2068</f>
        <v>43889</v>
      </c>
      <c r="D50" s="408">
        <f>4190+267+895+18487+207+13+44+772</f>
        <v>24875</v>
      </c>
      <c r="E50" s="408">
        <f>3425+143</f>
        <v>3568</v>
      </c>
      <c r="F50" s="408"/>
      <c r="G50" s="408"/>
      <c r="H50" s="408"/>
      <c r="I50" s="432"/>
      <c r="J50" s="432"/>
      <c r="K50" s="416">
        <f>SUM(C50:J50)</f>
        <v>72332</v>
      </c>
      <c r="L50" s="408">
        <v>45000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44056</v>
      </c>
      <c r="D53" s="411">
        <f t="shared" ref="D53:L53" si="5">SUM(D49:D52)</f>
        <v>24896</v>
      </c>
      <c r="E53" s="411">
        <f t="shared" si="5"/>
        <v>18679</v>
      </c>
      <c r="F53" s="411">
        <f t="shared" si="5"/>
        <v>252</v>
      </c>
      <c r="G53" s="411">
        <f t="shared" si="5"/>
        <v>0</v>
      </c>
      <c r="H53" s="411">
        <f t="shared" si="5"/>
        <v>9307</v>
      </c>
      <c r="I53" s="411">
        <f t="shared" si="5"/>
        <v>0</v>
      </c>
      <c r="J53" s="411">
        <f t="shared" si="5"/>
        <v>0</v>
      </c>
      <c r="K53" s="411">
        <f t="shared" si="5"/>
        <v>97190</v>
      </c>
      <c r="L53" s="411">
        <f t="shared" si="5"/>
        <v>46500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41821</v>
      </c>
      <c r="D55" s="414">
        <f>4190+267+895+15623</f>
        <v>20975</v>
      </c>
      <c r="E55" s="414"/>
      <c r="F55" s="414">
        <f>92</f>
        <v>92</v>
      </c>
      <c r="G55" s="414"/>
      <c r="H55" s="414">
        <v>271</v>
      </c>
      <c r="I55" s="432"/>
      <c r="J55" s="432"/>
      <c r="K55" s="416">
        <f>SUM(C55:J55)</f>
        <v>63159</v>
      </c>
      <c r="L55" s="414">
        <v>45000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41821</v>
      </c>
      <c r="D57" s="417">
        <f t="shared" ref="D57:K57" si="6">SUM(D55:D56)</f>
        <v>20975</v>
      </c>
      <c r="E57" s="417">
        <f t="shared" si="6"/>
        <v>0</v>
      </c>
      <c r="F57" s="417">
        <f t="shared" si="6"/>
        <v>92</v>
      </c>
      <c r="G57" s="417">
        <f t="shared" si="6"/>
        <v>0</v>
      </c>
      <c r="H57" s="417">
        <f t="shared" si="6"/>
        <v>271</v>
      </c>
      <c r="I57" s="417">
        <f t="shared" si="6"/>
        <v>0</v>
      </c>
      <c r="J57" s="417">
        <f t="shared" si="6"/>
        <v>0</v>
      </c>
      <c r="K57" s="417">
        <f t="shared" si="6"/>
        <v>63159</v>
      </c>
      <c r="L57" s="411">
        <f>SUM(L55:L56)</f>
        <v>45000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2086</v>
      </c>
      <c r="D59" s="414">
        <f>216+13+43+146</f>
        <v>418</v>
      </c>
      <c r="E59" s="414"/>
      <c r="F59" s="414"/>
      <c r="G59" s="414"/>
      <c r="H59" s="414"/>
      <c r="I59" s="432"/>
      <c r="J59" s="432"/>
      <c r="K59" s="416">
        <f t="shared" ref="K59:K64" si="7">SUM(C59:J59)</f>
        <v>2504</v>
      </c>
      <c r="L59" s="414"/>
      <c r="M59" s="14"/>
      <c r="N59" s="14"/>
    </row>
    <row r="60" spans="1:14" s="15" customFormat="1" x14ac:dyDescent="0.2">
      <c r="A60" s="1753" t="s">
        <v>532</v>
      </c>
      <c r="B60" s="266">
        <v>2520</v>
      </c>
      <c r="C60" s="408">
        <f>23595+26223</f>
        <v>49818</v>
      </c>
      <c r="D60" s="408"/>
      <c r="E60" s="408">
        <v>688</v>
      </c>
      <c r="F60" s="408">
        <v>1544</v>
      </c>
      <c r="G60" s="408"/>
      <c r="H60" s="408">
        <v>638</v>
      </c>
      <c r="I60" s="432"/>
      <c r="J60" s="432"/>
      <c r="K60" s="416">
        <f t="shared" si="7"/>
        <v>52688</v>
      </c>
      <c r="L60" s="408">
        <v>21000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36768</v>
      </c>
      <c r="D63" s="408"/>
      <c r="E63" s="408">
        <v>35</v>
      </c>
      <c r="F63" s="408">
        <f>60397+191+170+136</f>
        <v>60894</v>
      </c>
      <c r="G63" s="408"/>
      <c r="H63" s="408"/>
      <c r="I63" s="432"/>
      <c r="J63" s="432"/>
      <c r="K63" s="416">
        <f t="shared" si="7"/>
        <v>97697</v>
      </c>
      <c r="L63" s="408">
        <v>38000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88672</v>
      </c>
      <c r="D65" s="411">
        <f t="shared" ref="D65:L65" si="8">SUM(D59:D64)</f>
        <v>418</v>
      </c>
      <c r="E65" s="411">
        <f t="shared" si="8"/>
        <v>723</v>
      </c>
      <c r="F65" s="411">
        <f t="shared" si="8"/>
        <v>62438</v>
      </c>
      <c r="G65" s="411">
        <f t="shared" si="8"/>
        <v>0</v>
      </c>
      <c r="H65" s="411">
        <f t="shared" si="8"/>
        <v>638</v>
      </c>
      <c r="I65" s="411">
        <f t="shared" si="8"/>
        <v>0</v>
      </c>
      <c r="J65" s="411">
        <f t="shared" si="8"/>
        <v>0</v>
      </c>
      <c r="K65" s="411">
        <f t="shared" si="8"/>
        <v>152889</v>
      </c>
      <c r="L65" s="411">
        <f t="shared" si="8"/>
        <v>59000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174549</v>
      </c>
      <c r="D74" s="421">
        <f t="shared" ref="D74:K74" si="10">SUM(D42,D47,D53,D57,D65,D72,D73)</f>
        <v>46289</v>
      </c>
      <c r="E74" s="421">
        <f t="shared" si="10"/>
        <v>22503</v>
      </c>
      <c r="F74" s="421">
        <f t="shared" si="10"/>
        <v>68110</v>
      </c>
      <c r="G74" s="421">
        <f t="shared" si="10"/>
        <v>0</v>
      </c>
      <c r="H74" s="421">
        <f t="shared" si="10"/>
        <v>10216</v>
      </c>
      <c r="I74" s="421">
        <f t="shared" si="10"/>
        <v>0</v>
      </c>
      <c r="J74" s="421">
        <f t="shared" si="10"/>
        <v>0</v>
      </c>
      <c r="K74" s="421">
        <f t="shared" si="10"/>
        <v>321667</v>
      </c>
      <c r="L74" s="421">
        <f>SUM(L42,L47,L53,L57,L65,L72,L73)</f>
        <v>155500</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f>28913+8640</f>
        <v>37553</v>
      </c>
      <c r="F79" s="409"/>
      <c r="G79" s="409"/>
      <c r="H79" s="408"/>
      <c r="I79" s="503"/>
      <c r="J79" s="503"/>
      <c r="K79" s="410">
        <f t="shared" si="11"/>
        <v>37553</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37553</v>
      </c>
      <c r="F84" s="409"/>
      <c r="G84" s="409"/>
      <c r="H84" s="411">
        <f>SUM(H78:H83)</f>
        <v>0</v>
      </c>
      <c r="I84" s="503"/>
      <c r="J84" s="503"/>
      <c r="K84" s="411">
        <f>SUM(K78:K83)</f>
        <v>37553</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189298</v>
      </c>
      <c r="I86" s="503"/>
      <c r="J86" s="503"/>
      <c r="K86" s="516">
        <f t="shared" ref="K86:K98" si="12">H86</f>
        <v>189298</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189298</v>
      </c>
      <c r="I92" s="503"/>
      <c r="J92" s="503"/>
      <c r="K92" s="516">
        <f t="shared" si="12"/>
        <v>189298</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37553</v>
      </c>
      <c r="F102" s="409"/>
      <c r="G102" s="409"/>
      <c r="H102" s="421">
        <f>SUM(H84,H92,H100,H101)</f>
        <v>189298</v>
      </c>
      <c r="I102" s="503"/>
      <c r="J102" s="503"/>
      <c r="K102" s="421">
        <f>SUM(K84,K92,K100,K101)</f>
        <v>226851</v>
      </c>
      <c r="L102" s="421">
        <f>SUM(L84,L92,L100,L101)</f>
        <v>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909293</v>
      </c>
      <c r="D114" s="411">
        <f t="shared" ref="D114:K114" si="13">SUM(D33,D74,D75,D102,D112,D113)</f>
        <v>212428</v>
      </c>
      <c r="E114" s="411">
        <f t="shared" si="13"/>
        <v>112729</v>
      </c>
      <c r="F114" s="411">
        <f t="shared" si="13"/>
        <v>105679</v>
      </c>
      <c r="G114" s="411">
        <f t="shared" si="13"/>
        <v>5178</v>
      </c>
      <c r="H114" s="411">
        <f>SUM(H33,H74,H75,H102,H112,H113)</f>
        <v>201476</v>
      </c>
      <c r="I114" s="411">
        <f t="shared" si="13"/>
        <v>0</v>
      </c>
      <c r="J114" s="411">
        <f t="shared" si="13"/>
        <v>0</v>
      </c>
      <c r="K114" s="411">
        <f t="shared" si="13"/>
        <v>1546783</v>
      </c>
      <c r="L114" s="411">
        <f>SUM(L33,L74,L75,L102,L112,L113)</f>
        <v>1199850</v>
      </c>
    </row>
    <row r="115" spans="1:14" ht="23.25" thickTop="1" x14ac:dyDescent="0.2">
      <c r="A115" s="1765" t="s">
        <v>1155</v>
      </c>
      <c r="B115" s="882"/>
      <c r="C115" s="412"/>
      <c r="D115" s="412"/>
      <c r="E115" s="412"/>
      <c r="F115" s="412"/>
      <c r="G115" s="412"/>
      <c r="H115" s="412"/>
      <c r="I115" s="412"/>
      <c r="J115" s="412"/>
      <c r="K115" s="436">
        <f>'Revenues 9-14'!C275-'Expenditures 15-22'!K114</f>
        <v>-98033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f>1025+4042</f>
        <v>5067</v>
      </c>
      <c r="F123" s="408">
        <v>4113</v>
      </c>
      <c r="G123" s="408">
        <f>27431+9043</f>
        <v>36474</v>
      </c>
      <c r="H123" s="408"/>
      <c r="I123" s="432"/>
      <c r="J123" s="432"/>
      <c r="K123" s="411">
        <f>SUM(C123:J123)</f>
        <v>45654</v>
      </c>
      <c r="L123" s="408"/>
    </row>
    <row r="124" spans="1:14" ht="14.25" thickTop="1" thickBot="1" x14ac:dyDescent="0.25">
      <c r="A124" s="1753" t="s">
        <v>219</v>
      </c>
      <c r="B124" s="266">
        <v>2540</v>
      </c>
      <c r="C124" s="408">
        <f>100386+4782+1284</f>
        <v>106452</v>
      </c>
      <c r="D124" s="408">
        <v>12042</v>
      </c>
      <c r="E124" s="408">
        <f>690+16196+2953+655+115+10229+1349+28471+6972</f>
        <v>67630</v>
      </c>
      <c r="F124" s="408">
        <f>6945+3465+162+9275+25023</f>
        <v>44870</v>
      </c>
      <c r="G124" s="408">
        <f>274+258+21870</f>
        <v>22402</v>
      </c>
      <c r="H124" s="408">
        <v>1</v>
      </c>
      <c r="I124" s="432"/>
      <c r="J124" s="432"/>
      <c r="K124" s="411">
        <f>SUM(C124:J124)</f>
        <v>253397</v>
      </c>
      <c r="L124" s="408">
        <v>96000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106452</v>
      </c>
      <c r="D127" s="411">
        <f t="shared" ref="D127:L127" si="14">SUM(D122:D126)</f>
        <v>12042</v>
      </c>
      <c r="E127" s="411">
        <f t="shared" si="14"/>
        <v>72697</v>
      </c>
      <c r="F127" s="411">
        <f t="shared" si="14"/>
        <v>48983</v>
      </c>
      <c r="G127" s="411">
        <f t="shared" si="14"/>
        <v>58876</v>
      </c>
      <c r="H127" s="411">
        <f t="shared" si="14"/>
        <v>1</v>
      </c>
      <c r="I127" s="411">
        <f t="shared" si="14"/>
        <v>0</v>
      </c>
      <c r="J127" s="411">
        <f t="shared" si="14"/>
        <v>0</v>
      </c>
      <c r="K127" s="411">
        <f t="shared" si="14"/>
        <v>299051</v>
      </c>
      <c r="L127" s="411">
        <f t="shared" si="14"/>
        <v>96000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106452</v>
      </c>
      <c r="D129" s="421">
        <f t="shared" ref="D129:L129" si="15">SUM(D120,D127,D128)</f>
        <v>12042</v>
      </c>
      <c r="E129" s="421">
        <f t="shared" si="15"/>
        <v>72697</v>
      </c>
      <c r="F129" s="421">
        <f t="shared" si="15"/>
        <v>48983</v>
      </c>
      <c r="G129" s="421">
        <f t="shared" si="15"/>
        <v>58876</v>
      </c>
      <c r="H129" s="421">
        <f t="shared" si="15"/>
        <v>1</v>
      </c>
      <c r="I129" s="421">
        <f t="shared" si="15"/>
        <v>0</v>
      </c>
      <c r="J129" s="421">
        <f t="shared" si="15"/>
        <v>0</v>
      </c>
      <c r="K129" s="421">
        <f t="shared" si="15"/>
        <v>299051</v>
      </c>
      <c r="L129" s="421">
        <f t="shared" si="15"/>
        <v>96000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106452</v>
      </c>
      <c r="D150" s="411">
        <f t="shared" ref="D150:K150" si="16">SUM(D129,D130,D138,D148,D149)</f>
        <v>12042</v>
      </c>
      <c r="E150" s="411">
        <f t="shared" si="16"/>
        <v>72697</v>
      </c>
      <c r="F150" s="411">
        <f t="shared" si="16"/>
        <v>48983</v>
      </c>
      <c r="G150" s="411">
        <f t="shared" si="16"/>
        <v>58876</v>
      </c>
      <c r="H150" s="411">
        <f t="shared" si="16"/>
        <v>1</v>
      </c>
      <c r="I150" s="411">
        <f t="shared" si="16"/>
        <v>0</v>
      </c>
      <c r="J150" s="411">
        <f t="shared" si="16"/>
        <v>0</v>
      </c>
      <c r="K150" s="411">
        <f t="shared" si="16"/>
        <v>299051</v>
      </c>
      <c r="L150" s="411">
        <f>SUM(L129,L130,L138,L148,L149)</f>
        <v>96000</v>
      </c>
    </row>
    <row r="151" spans="1:14" ht="12.75" customHeight="1" thickTop="1" x14ac:dyDescent="0.2">
      <c r="A151" s="2285" t="s">
        <v>1378</v>
      </c>
      <c r="B151" s="2286"/>
      <c r="C151" s="412"/>
      <c r="D151" s="412"/>
      <c r="E151" s="412"/>
      <c r="F151" s="412"/>
      <c r="G151" s="412"/>
      <c r="H151" s="412"/>
      <c r="I151" s="412"/>
      <c r="J151" s="409"/>
      <c r="K151" s="436">
        <f>'Revenues 9-14'!D275-'Expenditures 15-22'!K150</f>
        <v>164080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6388</v>
      </c>
      <c r="I163" s="409"/>
      <c r="J163" s="409"/>
      <c r="K163" s="410">
        <f>SUM(C163:H163)</f>
        <v>6388</v>
      </c>
      <c r="L163" s="1803"/>
    </row>
    <row r="164" spans="1:14" ht="33.75" customHeight="1" x14ac:dyDescent="0.2">
      <c r="A164" s="1773" t="s">
        <v>290</v>
      </c>
      <c r="B164" s="532" t="s">
        <v>32</v>
      </c>
      <c r="C164" s="409"/>
      <c r="D164" s="409"/>
      <c r="E164" s="409"/>
      <c r="F164" s="409"/>
      <c r="G164" s="409"/>
      <c r="H164" s="1806">
        <v>50000</v>
      </c>
      <c r="I164" s="409"/>
      <c r="J164" s="409"/>
      <c r="K164" s="410">
        <f>SUM(C164:J164)</f>
        <v>50000</v>
      </c>
      <c r="L164" s="1806"/>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row>
    <row r="166" spans="1:14" ht="12.75" customHeight="1" thickTop="1" thickBot="1" x14ac:dyDescent="0.25">
      <c r="A166" s="877" t="s">
        <v>724</v>
      </c>
      <c r="B166" s="464" t="s">
        <v>571</v>
      </c>
      <c r="C166" s="409"/>
      <c r="D166" s="409"/>
      <c r="E166" s="424">
        <f>SUM(E162,E163,E164,E165)</f>
        <v>0</v>
      </c>
      <c r="F166" s="409"/>
      <c r="G166" s="409"/>
      <c r="H166" s="421">
        <f>SUM(H162,H163,H164,H165)</f>
        <v>56888</v>
      </c>
      <c r="I166" s="433"/>
      <c r="J166" s="409"/>
      <c r="K166" s="421">
        <f>SUM(K162,K163,K164,K165)</f>
        <v>56888</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56888</v>
      </c>
      <c r="I168" s="433"/>
      <c r="J168" s="409"/>
      <c r="K168" s="421">
        <f>SUM(K154,K166,K167)</f>
        <v>56888</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-551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5169</v>
      </c>
      <c r="D176" s="408">
        <f>518+33+111+1931</f>
        <v>2593</v>
      </c>
      <c r="E176" s="408">
        <f>65181+45717+17516</f>
        <v>128414</v>
      </c>
      <c r="F176" s="408"/>
      <c r="G176" s="408"/>
      <c r="H176" s="408"/>
      <c r="I176" s="432"/>
      <c r="J176" s="432"/>
      <c r="K176" s="410">
        <f>SUM(C176:J176)</f>
        <v>136176</v>
      </c>
      <c r="L176" s="408">
        <v>149500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5169</v>
      </c>
      <c r="D178" s="421">
        <f t="shared" ref="D178:J178" si="17">SUM(D174,D176,D177)</f>
        <v>2593</v>
      </c>
      <c r="E178" s="421">
        <f t="shared" si="17"/>
        <v>128414</v>
      </c>
      <c r="F178" s="421">
        <f t="shared" si="17"/>
        <v>0</v>
      </c>
      <c r="G178" s="421">
        <f t="shared" si="17"/>
        <v>0</v>
      </c>
      <c r="H178" s="421">
        <f t="shared" si="17"/>
        <v>0</v>
      </c>
      <c r="I178" s="421">
        <f t="shared" si="17"/>
        <v>0</v>
      </c>
      <c r="J178" s="421">
        <f t="shared" si="17"/>
        <v>0</v>
      </c>
      <c r="K178" s="421">
        <f>SUM(K174,K176,K177)</f>
        <v>136176</v>
      </c>
      <c r="L178" s="421">
        <f>SUM(L174, L176:L177)</f>
        <v>149500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5169</v>
      </c>
      <c r="D204" s="411">
        <f>SUM(D178,D179)</f>
        <v>2593</v>
      </c>
      <c r="E204" s="411">
        <f>SUM(E178,E179,E190)</f>
        <v>128414</v>
      </c>
      <c r="F204" s="411">
        <f>SUM(F178,F179)</f>
        <v>0</v>
      </c>
      <c r="G204" s="411">
        <f>SUM(G178,G179)</f>
        <v>0</v>
      </c>
      <c r="H204" s="411">
        <f>SUM(H178,H179,H190,H202,H203)</f>
        <v>0</v>
      </c>
      <c r="I204" s="411">
        <f>SUM(I178,I179)</f>
        <v>0</v>
      </c>
      <c r="J204" s="411">
        <f>SUM(J178,J179)</f>
        <v>0</v>
      </c>
      <c r="K204" s="410">
        <f>SUM(K178,K179,K190,K202,K203)</f>
        <v>136176</v>
      </c>
      <c r="L204" s="411">
        <f>SUM(L178,L179,L190,L202,L203)</f>
        <v>149500</v>
      </c>
    </row>
    <row r="205" spans="1:14" ht="23.25" thickTop="1" x14ac:dyDescent="0.2">
      <c r="A205" s="1765" t="s">
        <v>1155</v>
      </c>
      <c r="B205" s="463"/>
      <c r="C205" s="412"/>
      <c r="D205" s="412"/>
      <c r="E205" s="412"/>
      <c r="F205" s="412"/>
      <c r="G205" s="412"/>
      <c r="H205" s="412"/>
      <c r="I205" s="409"/>
      <c r="J205" s="409"/>
      <c r="K205" s="436">
        <f>'Revenues 9-14'!F275-'Expenditures 15-22'!K204</f>
        <v>-47225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277+1273+1715+8529+278</f>
        <v>12072</v>
      </c>
      <c r="E209" s="409"/>
      <c r="F209" s="409"/>
      <c r="G209" s="409"/>
      <c r="H209" s="409"/>
      <c r="I209" s="409"/>
      <c r="J209" s="409"/>
      <c r="K209" s="410">
        <f>D209</f>
        <v>12072</v>
      </c>
      <c r="L209" s="408"/>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1187+1806+1279</f>
        <v>4272</v>
      </c>
      <c r="E211" s="409"/>
      <c r="F211" s="409"/>
      <c r="G211" s="409"/>
      <c r="H211" s="409"/>
      <c r="I211" s="409"/>
      <c r="J211" s="409"/>
      <c r="K211" s="410">
        <f t="shared" si="19"/>
        <v>4272</v>
      </c>
      <c r="L211" s="408"/>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f>171+729+1134+6</f>
        <v>2040</v>
      </c>
      <c r="E213" s="409"/>
      <c r="F213" s="409"/>
      <c r="G213" s="409"/>
      <c r="H213" s="409"/>
      <c r="I213" s="409"/>
      <c r="J213" s="409"/>
      <c r="K213" s="410">
        <f t="shared" si="19"/>
        <v>2040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f>669</f>
        <v>669</v>
      </c>
      <c r="E217" s="409"/>
      <c r="F217" s="409"/>
      <c r="G217" s="409"/>
      <c r="H217" s="409"/>
      <c r="I217" s="409"/>
      <c r="J217" s="409"/>
      <c r="K217" s="410">
        <f t="shared" si="19"/>
        <v>669</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19053</v>
      </c>
      <c r="E223" s="409"/>
      <c r="F223" s="409"/>
      <c r="G223" s="409"/>
      <c r="H223" s="409"/>
      <c r="I223" s="409"/>
      <c r="J223" s="409"/>
      <c r="K223" s="411">
        <f>SUM(K209:K222)</f>
        <v>19053</v>
      </c>
      <c r="L223" s="411">
        <f>SUM(L209:L222)</f>
        <v>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2</v>
      </c>
      <c r="E239" s="409"/>
      <c r="F239" s="409"/>
      <c r="G239" s="409"/>
      <c r="H239" s="409"/>
      <c r="I239" s="409"/>
      <c r="J239" s="409"/>
      <c r="K239" s="416">
        <f>D239</f>
        <v>2</v>
      </c>
      <c r="L239" s="414"/>
    </row>
    <row r="240" spans="1:12" x14ac:dyDescent="0.2">
      <c r="A240" s="1753" t="s">
        <v>959</v>
      </c>
      <c r="B240" s="266">
        <v>2320</v>
      </c>
      <c r="C240" s="409"/>
      <c r="D240" s="408">
        <f>1083</f>
        <v>1083</v>
      </c>
      <c r="E240" s="409"/>
      <c r="F240" s="409"/>
      <c r="G240" s="409"/>
      <c r="H240" s="409"/>
      <c r="I240" s="409"/>
      <c r="J240" s="409"/>
      <c r="K240" s="416">
        <f t="shared" ref="K240:K250" si="21">D240</f>
        <v>1083</v>
      </c>
      <c r="L240" s="408"/>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f>13</f>
        <v>13</v>
      </c>
      <c r="E248" s="409"/>
      <c r="F248" s="409"/>
      <c r="G248" s="409"/>
      <c r="H248" s="409"/>
      <c r="I248" s="409"/>
      <c r="J248" s="409"/>
      <c r="K248" s="416">
        <f t="shared" si="21"/>
        <v>13</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1098</v>
      </c>
      <c r="E251" s="409"/>
      <c r="F251" s="409"/>
      <c r="G251" s="409"/>
      <c r="H251" s="409"/>
      <c r="I251" s="409"/>
      <c r="J251" s="409"/>
      <c r="K251" s="411">
        <f>SUM(K239:K250)</f>
        <v>1098</v>
      </c>
      <c r="L251" s="411">
        <f>SUM(L239:L250)</f>
        <v>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169</v>
      </c>
      <c r="E253" s="409"/>
      <c r="F253" s="409"/>
      <c r="G253" s="409"/>
      <c r="H253" s="409"/>
      <c r="I253" s="409"/>
      <c r="J253" s="409"/>
      <c r="K253" s="416">
        <f>D253</f>
        <v>169</v>
      </c>
      <c r="L253" s="414"/>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169</v>
      </c>
      <c r="E255" s="409"/>
      <c r="F255" s="409"/>
      <c r="G255" s="409"/>
      <c r="H255" s="409"/>
      <c r="I255" s="409"/>
      <c r="J255" s="409"/>
      <c r="K255" s="411">
        <f>SUM(K253:K254)</f>
        <v>169</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30</v>
      </c>
      <c r="E257" s="409"/>
      <c r="F257" s="409"/>
      <c r="G257" s="409"/>
      <c r="H257" s="409"/>
      <c r="I257" s="409"/>
      <c r="J257" s="409"/>
      <c r="K257" s="416">
        <f>D257</f>
        <v>30</v>
      </c>
      <c r="L257" s="414"/>
    </row>
    <row r="258" spans="1:12" x14ac:dyDescent="0.2">
      <c r="A258" s="1753" t="s">
        <v>532</v>
      </c>
      <c r="B258" s="521">
        <v>2520</v>
      </c>
      <c r="C258" s="409"/>
      <c r="D258" s="408">
        <f>722+3089+3866</f>
        <v>7677</v>
      </c>
      <c r="E258" s="409"/>
      <c r="F258" s="409"/>
      <c r="G258" s="409"/>
      <c r="H258" s="409"/>
      <c r="I258" s="409"/>
      <c r="J258" s="409"/>
      <c r="K258" s="416">
        <f t="shared" ref="K258:K263" si="22">D258</f>
        <v>7677</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1543+6600+9676</f>
        <v>17819</v>
      </c>
      <c r="E260" s="409"/>
      <c r="F260" s="409"/>
      <c r="G260" s="409"/>
      <c r="H260" s="409"/>
      <c r="I260" s="409"/>
      <c r="J260" s="409"/>
      <c r="K260" s="416">
        <f t="shared" si="22"/>
        <v>17819</v>
      </c>
      <c r="L260" s="408"/>
    </row>
    <row r="261" spans="1:12" x14ac:dyDescent="0.2">
      <c r="A261" s="1753" t="s">
        <v>1107</v>
      </c>
      <c r="B261" s="266">
        <v>2550</v>
      </c>
      <c r="C261" s="409"/>
      <c r="D261" s="408">
        <f>90</f>
        <v>90</v>
      </c>
      <c r="E261" s="409"/>
      <c r="F261" s="409"/>
      <c r="G261" s="409"/>
      <c r="H261" s="409"/>
      <c r="I261" s="409"/>
      <c r="J261" s="409"/>
      <c r="K261" s="416">
        <f t="shared" si="22"/>
        <v>90</v>
      </c>
      <c r="L261" s="408"/>
    </row>
    <row r="262" spans="1:12" x14ac:dyDescent="0.2">
      <c r="A262" s="1753" t="s">
        <v>106</v>
      </c>
      <c r="B262" s="266">
        <v>2560</v>
      </c>
      <c r="C262" s="409"/>
      <c r="D262" s="408">
        <f>533+2280+3539+8</f>
        <v>6360</v>
      </c>
      <c r="E262" s="409"/>
      <c r="F262" s="409"/>
      <c r="G262" s="409"/>
      <c r="H262" s="409"/>
      <c r="I262" s="409"/>
      <c r="J262" s="409"/>
      <c r="K262" s="416">
        <f t="shared" si="22"/>
        <v>6360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31976</v>
      </c>
      <c r="E264" s="409"/>
      <c r="F264" s="409"/>
      <c r="G264" s="409"/>
      <c r="H264" s="409"/>
      <c r="I264" s="409"/>
      <c r="J264" s="409"/>
      <c r="K264" s="411">
        <f>SUM(K257:K263)</f>
        <v>31976</v>
      </c>
      <c r="L264" s="411">
        <f>SUM(L257:L263)</f>
        <v>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33243</v>
      </c>
      <c r="E273" s="409"/>
      <c r="F273" s="409"/>
      <c r="G273" s="409"/>
      <c r="H273" s="409"/>
      <c r="I273" s="409"/>
      <c r="J273" s="409"/>
      <c r="K273" s="421">
        <f>SUM(K232,K237,K251,K255,K264,K271,K272)</f>
        <v>33243</v>
      </c>
      <c r="L273" s="421">
        <f>SUM(L232,L237,L251,L255,L264,L271,L272)</f>
        <v>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52296</v>
      </c>
      <c r="E288" s="409"/>
      <c r="F288" s="409"/>
      <c r="G288" s="409"/>
      <c r="H288" s="411">
        <f>H286</f>
        <v>0</v>
      </c>
      <c r="I288" s="409"/>
      <c r="J288" s="409"/>
      <c r="K288" s="411">
        <f>SUM(K223,K273,K274,K278,K286,K287)</f>
        <v>52296</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7652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960</v>
      </c>
      <c r="F294" s="408">
        <v>589</v>
      </c>
      <c r="G294" s="408"/>
      <c r="H294" s="408"/>
      <c r="I294" s="432"/>
      <c r="J294" s="432"/>
      <c r="K294" s="410">
        <f>SUM(C294:J294)</f>
        <v>1549</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960</v>
      </c>
      <c r="F296" s="421">
        <f t="shared" si="23"/>
        <v>589</v>
      </c>
      <c r="G296" s="421">
        <f t="shared" si="23"/>
        <v>0</v>
      </c>
      <c r="H296" s="421">
        <f t="shared" si="23"/>
        <v>0</v>
      </c>
      <c r="I296" s="421">
        <f t="shared" si="23"/>
        <v>0</v>
      </c>
      <c r="J296" s="421">
        <f t="shared" si="23"/>
        <v>0</v>
      </c>
      <c r="K296" s="421">
        <f t="shared" si="23"/>
        <v>1549</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960</v>
      </c>
      <c r="F305" s="411">
        <f>SUM(F296)</f>
        <v>589</v>
      </c>
      <c r="G305" s="411">
        <f>SUM(G296)</f>
        <v>0</v>
      </c>
      <c r="H305" s="411">
        <f>SUM(H296,H303)</f>
        <v>0</v>
      </c>
      <c r="I305" s="411">
        <f>SUM(I296)</f>
        <v>0</v>
      </c>
      <c r="J305" s="411">
        <f>SUM(J296)</f>
        <v>0</v>
      </c>
      <c r="K305" s="411">
        <f>SUM(K296,K303,K304)</f>
        <v>1549</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-1549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23627</v>
      </c>
      <c r="F313" s="432"/>
      <c r="G313" s="432"/>
      <c r="H313" s="432"/>
      <c r="I313" s="432"/>
      <c r="J313" s="432"/>
      <c r="K313" s="1051">
        <f t="shared" ref="K313:K320" si="24">SUM(C313:J313)</f>
        <v>23627</v>
      </c>
      <c r="L313" s="432"/>
      <c r="M313" s="899"/>
      <c r="N313" s="899"/>
    </row>
    <row r="314" spans="1:14" s="18" customFormat="1" x14ac:dyDescent="0.2">
      <c r="A314" s="881" t="s">
        <v>339</v>
      </c>
      <c r="B314" s="525" t="s">
        <v>320</v>
      </c>
      <c r="C314" s="432"/>
      <c r="D314" s="432"/>
      <c r="E314" s="432">
        <v>4062</v>
      </c>
      <c r="F314" s="432"/>
      <c r="G314" s="432"/>
      <c r="H314" s="432"/>
      <c r="I314" s="432"/>
      <c r="J314" s="432"/>
      <c r="K314" s="1051">
        <f t="shared" si="24"/>
        <v>4062</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f>15000+3101+3000+2000</f>
        <v>23101</v>
      </c>
      <c r="D318" s="432">
        <f>311+20+66+1158</f>
        <v>1555</v>
      </c>
      <c r="E318" s="432"/>
      <c r="F318" s="432"/>
      <c r="G318" s="432"/>
      <c r="H318" s="432"/>
      <c r="I318" s="432"/>
      <c r="J318" s="432"/>
      <c r="K318" s="1051">
        <f t="shared" si="24"/>
        <v>24656</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3056</v>
      </c>
      <c r="F320" s="432"/>
      <c r="G320" s="432"/>
      <c r="H320" s="432"/>
      <c r="I320" s="432"/>
      <c r="J320" s="432"/>
      <c r="K320" s="1051">
        <f t="shared" si="24"/>
        <v>3056</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23101</v>
      </c>
      <c r="D323" s="1052">
        <f t="shared" ref="D323:J323" si="25">SUM(D312:D322)</f>
        <v>1555</v>
      </c>
      <c r="E323" s="1052">
        <f t="shared" si="25"/>
        <v>30745</v>
      </c>
      <c r="F323" s="1052">
        <f t="shared" si="25"/>
        <v>0</v>
      </c>
      <c r="G323" s="1052">
        <f t="shared" si="25"/>
        <v>0</v>
      </c>
      <c r="H323" s="1052">
        <f t="shared" si="25"/>
        <v>0</v>
      </c>
      <c r="I323" s="1052">
        <f t="shared" si="25"/>
        <v>0</v>
      </c>
      <c r="J323" s="1052">
        <f t="shared" si="25"/>
        <v>0</v>
      </c>
      <c r="K323" s="1052">
        <f>SUM(K312:K322)</f>
        <v>55401</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23101</v>
      </c>
      <c r="D331" s="1052">
        <f t="shared" ref="D331:J331" si="26">SUM(D323)</f>
        <v>1555</v>
      </c>
      <c r="E331" s="1052">
        <f t="shared" si="26"/>
        <v>30745</v>
      </c>
      <c r="F331" s="1052">
        <f t="shared" si="26"/>
        <v>0</v>
      </c>
      <c r="G331" s="1052">
        <f t="shared" si="26"/>
        <v>0</v>
      </c>
      <c r="H331" s="1052">
        <f>SUM(H323,H329)</f>
        <v>0</v>
      </c>
      <c r="I331" s="1052">
        <f t="shared" si="26"/>
        <v>0</v>
      </c>
      <c r="J331" s="1052">
        <f t="shared" si="26"/>
        <v>0</v>
      </c>
      <c r="K331" s="1052">
        <f>SUM(K323,K329)</f>
        <v>55401</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4049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v>4609</v>
      </c>
      <c r="F338" s="408"/>
      <c r="G338" s="408"/>
      <c r="H338" s="408"/>
      <c r="I338" s="432"/>
      <c r="J338" s="432"/>
      <c r="K338" s="410">
        <f>SUM(C338:J338)</f>
        <v>4609</v>
      </c>
      <c r="L338" s="408"/>
    </row>
    <row r="339" spans="1:14" ht="12.75" customHeight="1" thickBot="1" x14ac:dyDescent="0.25">
      <c r="A339" s="877" t="s">
        <v>815</v>
      </c>
      <c r="B339" s="464" t="s">
        <v>36</v>
      </c>
      <c r="C339" s="411">
        <f>SUM(C337:C338)</f>
        <v>0</v>
      </c>
      <c r="D339" s="411">
        <f t="shared" ref="D339:L339" si="27">SUM(D337:D338)</f>
        <v>0</v>
      </c>
      <c r="E339" s="411">
        <f t="shared" si="27"/>
        <v>4609</v>
      </c>
      <c r="F339" s="411">
        <f t="shared" si="27"/>
        <v>0</v>
      </c>
      <c r="G339" s="411">
        <f t="shared" si="27"/>
        <v>0</v>
      </c>
      <c r="H339" s="411">
        <f t="shared" si="27"/>
        <v>0</v>
      </c>
      <c r="I339" s="411">
        <f t="shared" si="27"/>
        <v>0</v>
      </c>
      <c r="J339" s="411">
        <f t="shared" si="27"/>
        <v>0</v>
      </c>
      <c r="K339" s="411">
        <f t="shared" si="27"/>
        <v>4609</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4609</v>
      </c>
      <c r="F341" s="411">
        <f t="shared" si="28"/>
        <v>0</v>
      </c>
      <c r="G341" s="411">
        <f t="shared" si="28"/>
        <v>0</v>
      </c>
      <c r="H341" s="411">
        <f t="shared" si="28"/>
        <v>0</v>
      </c>
      <c r="I341" s="411">
        <f t="shared" si="28"/>
        <v>0</v>
      </c>
      <c r="J341" s="411">
        <f t="shared" si="28"/>
        <v>0</v>
      </c>
      <c r="K341" s="411">
        <f t="shared" si="28"/>
        <v>4609</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4609</v>
      </c>
      <c r="F354" s="411">
        <f t="shared" si="29"/>
        <v>0</v>
      </c>
      <c r="G354" s="411">
        <f t="shared" si="29"/>
        <v>0</v>
      </c>
      <c r="H354" s="411">
        <f t="shared" si="29"/>
        <v>0</v>
      </c>
      <c r="I354" s="411">
        <f t="shared" si="29"/>
        <v>0</v>
      </c>
      <c r="J354" s="411">
        <f t="shared" si="29"/>
        <v>0</v>
      </c>
      <c r="K354" s="411">
        <f t="shared" si="29"/>
        <v>4609</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5905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275963</v>
      </c>
      <c r="C4" s="508"/>
      <c r="D4" s="557">
        <f>B4-C4</f>
        <v>275963</v>
      </c>
      <c r="E4" s="508">
        <v>282047</v>
      </c>
      <c r="F4" s="557">
        <f>E4-C4</f>
        <v>282047</v>
      </c>
    </row>
    <row r="5" spans="1:6" ht="13.7" customHeight="1" x14ac:dyDescent="0.2">
      <c r="A5" s="541" t="s">
        <v>1016</v>
      </c>
      <c r="B5" s="556">
        <f>'Revenues 9-14'!D5</f>
        <v>83625</v>
      </c>
      <c r="C5" s="508"/>
      <c r="D5" s="557">
        <f t="shared" ref="D5:D18" si="0">B5-C5</f>
        <v>83625</v>
      </c>
      <c r="E5" s="508">
        <v>85469</v>
      </c>
      <c r="F5" s="557">
        <f>E5-C5</f>
        <v>85469</v>
      </c>
    </row>
    <row r="6" spans="1:6" ht="13.7" customHeight="1" x14ac:dyDescent="0.2">
      <c r="A6" s="541" t="s">
        <v>472</v>
      </c>
      <c r="B6" s="556">
        <f>'Revenues 9-14'!E5</f>
        <v>56158</v>
      </c>
      <c r="C6" s="508"/>
      <c r="D6" s="557">
        <f t="shared" si="0"/>
        <v>56158</v>
      </c>
      <c r="E6" s="508">
        <v>59290</v>
      </c>
      <c r="F6" s="557">
        <f t="shared" ref="F6:F18" si="1">E6-C6</f>
        <v>59290</v>
      </c>
    </row>
    <row r="7" spans="1:6" ht="13.7" customHeight="1" x14ac:dyDescent="0.2">
      <c r="A7" s="541" t="s">
        <v>161</v>
      </c>
      <c r="B7" s="556">
        <f>'Revenues 9-14'!F5</f>
        <v>25088</v>
      </c>
      <c r="C7" s="508"/>
      <c r="D7" s="557">
        <f t="shared" si="0"/>
        <v>25088</v>
      </c>
      <c r="E7" s="508">
        <v>25502</v>
      </c>
      <c r="F7" s="557">
        <f t="shared" si="1"/>
        <v>25502</v>
      </c>
    </row>
    <row r="8" spans="1:6" ht="13.7" customHeight="1" x14ac:dyDescent="0.2">
      <c r="A8" s="541" t="s">
        <v>1380</v>
      </c>
      <c r="B8" s="556">
        <f>'Revenues 9-14'!G5</f>
        <v>29879</v>
      </c>
      <c r="C8" s="508"/>
      <c r="D8" s="557">
        <f t="shared" si="0"/>
        <v>29879</v>
      </c>
      <c r="E8" s="508">
        <v>30002</v>
      </c>
      <c r="F8" s="557">
        <f t="shared" si="1"/>
        <v>30002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10453</v>
      </c>
      <c r="C10" s="508"/>
      <c r="D10" s="557">
        <f t="shared" si="0"/>
        <v>10453</v>
      </c>
      <c r="E10" s="508">
        <v>10684</v>
      </c>
      <c r="F10" s="557">
        <f t="shared" si="1"/>
        <v>10684</v>
      </c>
    </row>
    <row r="11" spans="1:6" x14ac:dyDescent="0.2">
      <c r="A11" s="541" t="s">
        <v>470</v>
      </c>
      <c r="B11" s="556">
        <f>'Revenues 9-14'!J5</f>
        <v>59242</v>
      </c>
      <c r="C11" s="508"/>
      <c r="D11" s="557">
        <f t="shared" si="0"/>
        <v>59242</v>
      </c>
      <c r="E11" s="508">
        <v>71001</v>
      </c>
      <c r="F11" s="557">
        <f t="shared" si="1"/>
        <v>71001</v>
      </c>
    </row>
    <row r="12" spans="1:6" ht="13.7" customHeight="1" x14ac:dyDescent="0.2">
      <c r="A12" s="541" t="s">
        <v>163</v>
      </c>
      <c r="B12" s="556">
        <f>'Revenues 9-14'!K5</f>
        <v>10457</v>
      </c>
      <c r="C12" s="508"/>
      <c r="D12" s="557">
        <f t="shared" si="0"/>
        <v>10457</v>
      </c>
      <c r="E12" s="508">
        <v>10684</v>
      </c>
      <c r="F12" s="557">
        <f t="shared" si="1"/>
        <v>10684</v>
      </c>
    </row>
    <row r="13" spans="1:6" ht="13.7" customHeight="1" x14ac:dyDescent="0.2">
      <c r="A13" s="541" t="s">
        <v>1090</v>
      </c>
      <c r="B13" s="556">
        <f>SUM('Revenues 9-14'!C6:D6)</f>
        <v>10453</v>
      </c>
      <c r="C13" s="508"/>
      <c r="D13" s="557">
        <f t="shared" si="0"/>
        <v>10453</v>
      </c>
      <c r="E13" s="508">
        <v>10684</v>
      </c>
      <c r="F13" s="557">
        <f t="shared" si="1"/>
        <v>10684</v>
      </c>
    </row>
    <row r="14" spans="1:6" ht="13.7" customHeight="1" x14ac:dyDescent="0.2">
      <c r="A14" s="541" t="s">
        <v>471</v>
      </c>
      <c r="B14" s="556">
        <f>SUM('Revenues 9-14'!C7:D7,'Revenues 9-14'!F7:H7)</f>
        <v>4181</v>
      </c>
      <c r="C14" s="508"/>
      <c r="D14" s="557">
        <f t="shared" si="0"/>
        <v>4181</v>
      </c>
      <c r="E14" s="508">
        <v>4273</v>
      </c>
      <c r="F14" s="557">
        <f t="shared" si="1"/>
        <v>4273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29879</v>
      </c>
      <c r="C16" s="508"/>
      <c r="D16" s="557">
        <f t="shared" si="0"/>
        <v>29879</v>
      </c>
      <c r="E16" s="508">
        <v>30002</v>
      </c>
      <c r="F16" s="557">
        <f t="shared" si="1"/>
        <v>30002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595378</v>
      </c>
      <c r="C19" s="558">
        <f>SUM(C4:C18)</f>
        <v>0</v>
      </c>
      <c r="D19" s="558">
        <f>SUM(D4:D18)</f>
        <v>595378</v>
      </c>
      <c r="E19" s="558">
        <f>SUM(E4:E18)</f>
        <v>619638</v>
      </c>
      <c r="F19" s="558">
        <f>SUM(F4:F18)</f>
        <v>619638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69" t="s">
        <v>1989</v>
      </c>
      <c r="D2" s="1569" t="s">
        <v>1990</v>
      </c>
      <c r="E2" s="1569" t="s">
        <v>1991</v>
      </c>
      <c r="F2" s="1569" t="s">
        <v>1992</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2120</v>
      </c>
      <c r="B31" s="650">
        <v>41214</v>
      </c>
      <c r="C31" s="1092">
        <v>300000</v>
      </c>
      <c r="D31" s="1550">
        <v>1</v>
      </c>
      <c r="E31" s="1092">
        <v>180000</v>
      </c>
      <c r="F31" s="1092"/>
      <c r="G31" s="1092"/>
      <c r="H31" s="1092">
        <v>50000</v>
      </c>
      <c r="I31" s="1093">
        <f>((E31+F31)-H31)+G31</f>
        <v>130000</v>
      </c>
      <c r="J31" s="1092">
        <v>130000</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300000</v>
      </c>
      <c r="D49" s="1549"/>
      <c r="E49" s="1093">
        <f t="shared" ref="E49:J49" si="2">SUM(E31:E48)</f>
        <v>180000</v>
      </c>
      <c r="F49" s="1093">
        <f t="shared" si="2"/>
        <v>0</v>
      </c>
      <c r="G49" s="1093">
        <f t="shared" si="2"/>
        <v>0</v>
      </c>
      <c r="H49" s="1093">
        <f t="shared" si="2"/>
        <v>50000</v>
      </c>
      <c r="I49" s="1093">
        <f t="shared" si="2"/>
        <v>130000</v>
      </c>
      <c r="J49" s="1093">
        <f t="shared" si="2"/>
        <v>130000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2" sqref="H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5" t="s">
        <v>1055</v>
      </c>
      <c r="G2" s="1826" t="s">
        <v>100</v>
      </c>
      <c r="H2" s="1826" t="s">
        <v>471</v>
      </c>
      <c r="I2" s="1826" t="s">
        <v>1354</v>
      </c>
      <c r="J2" s="1826" t="s">
        <v>1000</v>
      </c>
      <c r="K2" s="1826" t="s">
        <v>144</v>
      </c>
    </row>
    <row r="3" spans="1:11" x14ac:dyDescent="0.2">
      <c r="A3" s="2379" t="s">
        <v>1997</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4181</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60" t="s">
        <v>1840</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4181</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v>4181</v>
      </c>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1999</v>
      </c>
      <c r="B19" s="2369"/>
      <c r="C19" s="2369"/>
      <c r="D19" s="2369"/>
      <c r="E19" s="2370"/>
      <c r="F19" s="257" t="s">
        <v>1086</v>
      </c>
      <c r="G19" s="564"/>
      <c r="H19" s="564"/>
      <c r="I19" s="564"/>
      <c r="J19" s="1205"/>
      <c r="K19" s="1191"/>
    </row>
    <row r="20" spans="1:11" ht="12.75" customHeight="1" x14ac:dyDescent="0.2">
      <c r="A20" s="2371" t="s">
        <v>1839</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4181</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1838</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47000</v>
      </c>
      <c r="D5" s="634"/>
      <c r="E5" s="634"/>
      <c r="F5" s="1057">
        <f>(C5+D5)-E5</f>
        <v>47000</v>
      </c>
      <c r="G5" s="630"/>
      <c r="H5" s="636"/>
      <c r="I5" s="636"/>
      <c r="J5" s="636"/>
      <c r="K5" s="641"/>
      <c r="L5" s="1056">
        <f>F5-K5</f>
        <v>47000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4865993</v>
      </c>
      <c r="D8" s="635"/>
      <c r="E8" s="635"/>
      <c r="F8" s="1057">
        <f>(C8+D8)-E8</f>
        <v>4865993</v>
      </c>
      <c r="G8" s="631">
        <v>50</v>
      </c>
      <c r="H8" s="571">
        <v>3166689</v>
      </c>
      <c r="I8" s="571">
        <v>121989</v>
      </c>
      <c r="J8" s="571"/>
      <c r="K8" s="1056">
        <f>(H8+I8)-J8</f>
        <v>3288678</v>
      </c>
      <c r="L8" s="1056">
        <f>F8-K8</f>
        <v>1577315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362096</v>
      </c>
      <c r="D10" s="1058">
        <v>26352</v>
      </c>
      <c r="E10" s="1058"/>
      <c r="F10" s="1059">
        <f>(C10+D10)-E10</f>
        <v>388448</v>
      </c>
      <c r="G10" s="631">
        <v>20</v>
      </c>
      <c r="H10" s="1060">
        <v>155882</v>
      </c>
      <c r="I10" s="1060">
        <v>12857</v>
      </c>
      <c r="J10" s="1060"/>
      <c r="K10" s="1056">
        <f>(H10+I10)-J10</f>
        <v>168739</v>
      </c>
      <c r="L10" s="1056">
        <f>F10-K10</f>
        <v>219709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490590</v>
      </c>
      <c r="D12" s="635">
        <v>21295</v>
      </c>
      <c r="E12" s="635"/>
      <c r="F12" s="1057">
        <f>(C12+D12)-E12</f>
        <v>511885</v>
      </c>
      <c r="G12" s="631">
        <v>10</v>
      </c>
      <c r="H12" s="571">
        <v>355100</v>
      </c>
      <c r="I12" s="571">
        <v>32637</v>
      </c>
      <c r="J12" s="571"/>
      <c r="K12" s="1056">
        <f>(H12+I12)-J12</f>
        <v>387737</v>
      </c>
      <c r="L12" s="1056">
        <f>F12-K12</f>
        <v>124148</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5765679</v>
      </c>
      <c r="D16" s="637">
        <f>SUM(D3,D5:D6,D8:D10,D12:D15)</f>
        <v>47647</v>
      </c>
      <c r="E16" s="637">
        <f>SUM(E3,E5:E6,E8:E10,E12:E15)</f>
        <v>0</v>
      </c>
      <c r="F16" s="637">
        <f>SUM(F3,F5:F6,F8:F10,F12:F15)</f>
        <v>5813326</v>
      </c>
      <c r="G16" s="631"/>
      <c r="H16" s="637">
        <f>SUM(H3,H6,H8:H10,H12:H14,)</f>
        <v>3677671</v>
      </c>
      <c r="I16" s="637">
        <f>SUM(I3,I6,I8:I10,I12:I14,)</f>
        <v>167483</v>
      </c>
      <c r="J16" s="637">
        <f>SUM(J3,J6,J8:J10,J12:J14,)</f>
        <v>0</v>
      </c>
      <c r="K16" s="1057">
        <f>(H16+I16)-J16</f>
        <v>3845154</v>
      </c>
      <c r="L16" s="1057">
        <f>F16-K16</f>
        <v>1968172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167483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9" sqref="F7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1546783</v>
      </c>
      <c r="G8" s="356"/>
    </row>
    <row r="9" spans="1:7" ht="12" customHeight="1" x14ac:dyDescent="0.2">
      <c r="A9" s="358" t="s">
        <v>528</v>
      </c>
      <c r="B9" s="934" t="s">
        <v>1804</v>
      </c>
      <c r="C9" s="357"/>
      <c r="D9" s="358" t="s">
        <v>580</v>
      </c>
      <c r="E9" s="575"/>
      <c r="F9" s="936">
        <f>'Expenditures 15-22'!K150</f>
        <v>299051</v>
      </c>
      <c r="G9" s="937"/>
    </row>
    <row r="10" spans="1:7" ht="12" customHeight="1" x14ac:dyDescent="0.2">
      <c r="A10" s="358" t="s">
        <v>578</v>
      </c>
      <c r="B10" s="934" t="s">
        <v>1805</v>
      </c>
      <c r="C10" s="357"/>
      <c r="D10" s="358" t="s">
        <v>580</v>
      </c>
      <c r="E10" s="575"/>
      <c r="F10" s="936">
        <f>'Expenditures 15-22'!K168</f>
        <v>56888</v>
      </c>
      <c r="G10" s="937"/>
    </row>
    <row r="11" spans="1:7" ht="12" customHeight="1" x14ac:dyDescent="0.2">
      <c r="A11" s="358" t="s">
        <v>529</v>
      </c>
      <c r="B11" s="934" t="s">
        <v>1806</v>
      </c>
      <c r="C11" s="357"/>
      <c r="D11" s="358" t="s">
        <v>580</v>
      </c>
      <c r="E11" s="575"/>
      <c r="F11" s="936">
        <f>'Expenditures 15-22'!K204</f>
        <v>136176</v>
      </c>
      <c r="G11" s="937"/>
    </row>
    <row r="12" spans="1:7" ht="12" customHeight="1" x14ac:dyDescent="0.2">
      <c r="A12" s="358" t="s">
        <v>530</v>
      </c>
      <c r="B12" s="934" t="s">
        <v>1807</v>
      </c>
      <c r="C12" s="357"/>
      <c r="D12" s="358" t="s">
        <v>580</v>
      </c>
      <c r="E12" s="575"/>
      <c r="F12" s="936">
        <f>'Expenditures 15-22'!K288</f>
        <v>52296</v>
      </c>
      <c r="G12" s="937"/>
    </row>
    <row r="13" spans="1:7" ht="12" customHeight="1" x14ac:dyDescent="0.2">
      <c r="A13" s="358" t="s">
        <v>112</v>
      </c>
      <c r="B13" s="934" t="s">
        <v>1808</v>
      </c>
      <c r="C13" s="357"/>
      <c r="D13" s="358" t="s">
        <v>580</v>
      </c>
      <c r="E13" s="575"/>
      <c r="F13" s="936">
        <f>'Expenditures 15-22'!K331</f>
        <v>55401</v>
      </c>
      <c r="G13" s="938"/>
    </row>
    <row r="14" spans="1:7" ht="12" customHeight="1" thickBot="1" x14ac:dyDescent="0.25">
      <c r="A14" s="939"/>
      <c r="B14" s="576"/>
      <c r="C14" s="577"/>
      <c r="D14" s="994" t="s">
        <v>580</v>
      </c>
      <c r="E14" s="588" t="s">
        <v>1112</v>
      </c>
      <c r="F14" s="940">
        <f>SUM(F8:F13)</f>
        <v>2146595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8792</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226851</v>
      </c>
      <c r="G53" s="356"/>
    </row>
    <row r="54" spans="1:7" ht="12" customHeight="1" x14ac:dyDescent="0.2">
      <c r="A54" s="358" t="s">
        <v>527</v>
      </c>
      <c r="B54" s="358" t="s">
        <v>1816</v>
      </c>
      <c r="C54" s="955" t="s">
        <v>1138</v>
      </c>
      <c r="D54" s="951" t="s">
        <v>1278</v>
      </c>
      <c r="E54" s="575"/>
      <c r="F54" s="1098">
        <f>'Expenditures 15-22'!G114</f>
        <v>5178</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58876</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50000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349697</v>
      </c>
      <c r="G75" s="356"/>
    </row>
    <row r="76" spans="1:8" s="961" customFormat="1" ht="12" customHeight="1" thickTop="1" thickBot="1" x14ac:dyDescent="0.25">
      <c r="A76" s="581"/>
      <c r="B76" s="579"/>
      <c r="C76" s="580"/>
      <c r="D76" s="960" t="s">
        <v>1791</v>
      </c>
      <c r="E76" s="591"/>
      <c r="F76" s="1104">
        <f>(F14-F75)</f>
        <v>1796898</v>
      </c>
      <c r="G76" s="358"/>
    </row>
    <row r="77" spans="1:8" s="961" customFormat="1" ht="12" customHeight="1" thickTop="1" x14ac:dyDescent="0.2">
      <c r="A77" s="582"/>
      <c r="B77" s="579"/>
      <c r="C77" s="580"/>
      <c r="D77" s="960" t="s">
        <v>2028</v>
      </c>
      <c r="E77" s="591"/>
      <c r="F77" s="1565">
        <v>200.70400000000001</v>
      </c>
      <c r="G77" s="359"/>
      <c r="H77" s="358"/>
    </row>
    <row r="78" spans="1:8" s="961" customFormat="1" ht="12" customHeight="1" thickBot="1" x14ac:dyDescent="0.25">
      <c r="A78" s="583"/>
      <c r="B78" s="579"/>
      <c r="C78" s="580"/>
      <c r="D78" s="960" t="s">
        <v>1858</v>
      </c>
      <c r="E78" s="591" t="s">
        <v>1112</v>
      </c>
      <c r="F78" s="1105">
        <f>IF(F77&gt;0,F76/F77," Complete Line 77")</f>
        <v>8952.9755261479586</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38807</v>
      </c>
      <c r="G93" s="969"/>
    </row>
    <row r="94" spans="1:7" ht="12" customHeight="1" x14ac:dyDescent="0.2">
      <c r="A94" s="970" t="s">
        <v>146</v>
      </c>
      <c r="B94" s="970" t="s">
        <v>182</v>
      </c>
      <c r="C94" s="967">
        <v>1700</v>
      </c>
      <c r="D94" s="976" t="str">
        <f>'Revenues 9-14'!A82</f>
        <v>Total District/School Activity Income</v>
      </c>
      <c r="E94" s="384"/>
      <c r="F94" s="1063">
        <f>SUM('Revenues 9-14'!C82,'Revenues 9-14'!D82)</f>
        <v>7707</v>
      </c>
      <c r="G94" s="969"/>
    </row>
    <row r="95" spans="1:7" ht="12" customHeight="1" x14ac:dyDescent="0.2">
      <c r="A95" s="970" t="s">
        <v>527</v>
      </c>
      <c r="B95" s="970" t="s">
        <v>183</v>
      </c>
      <c r="C95" s="967">
        <f>'Revenues 9-14'!B84</f>
        <v>1811</v>
      </c>
      <c r="D95" s="968" t="str">
        <f>'Revenues 9-14'!A84</f>
        <v>Rentals - Regular Textbooks</v>
      </c>
      <c r="E95" s="384"/>
      <c r="F95" s="1063">
        <f>'Revenues 9-14'!C84</f>
        <v>7709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19081</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83241</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295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54811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50908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54184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41944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2654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361341</v>
      </c>
    </row>
    <row r="176" spans="1:7" ht="12" customHeight="1" x14ac:dyDescent="0.2">
      <c r="A176" s="584"/>
      <c r="B176" s="585"/>
      <c r="C176" s="586"/>
      <c r="D176" s="992" t="s">
        <v>1855</v>
      </c>
      <c r="E176" s="1046"/>
      <c r="F176" s="1108">
        <f>'PCTC-OEPP 28-29'!F76-F175</f>
        <v>1435557</v>
      </c>
    </row>
    <row r="177" spans="1:7" ht="12" customHeight="1" x14ac:dyDescent="0.2">
      <c r="A177" s="584"/>
      <c r="B177" s="585"/>
      <c r="C177" s="586"/>
      <c r="D177" s="992" t="s">
        <v>2012</v>
      </c>
      <c r="E177" s="1046"/>
      <c r="F177" s="1108">
        <f>'Cap Outlay Deprec 27'!I18</f>
        <v>167483</v>
      </c>
    </row>
    <row r="178" spans="1:7" ht="12" customHeight="1" x14ac:dyDescent="0.2">
      <c r="A178" s="584"/>
      <c r="B178" s="585"/>
      <c r="C178" s="586"/>
      <c r="D178" s="992" t="s">
        <v>1857</v>
      </c>
      <c r="E178" s="1046"/>
      <c r="F178" s="1108">
        <f>F176+F177</f>
        <v>1603040</v>
      </c>
    </row>
    <row r="179" spans="1:7" ht="12" customHeight="1" x14ac:dyDescent="0.2">
      <c r="A179" s="584"/>
      <c r="B179" s="587"/>
      <c r="C179" s="586"/>
      <c r="D179" s="992" t="s">
        <v>2013</v>
      </c>
      <c r="E179" s="1046"/>
      <c r="F179" s="1109">
        <f>'PCTC-OEPP 28-29'!F77</f>
        <v>200.70400000000001</v>
      </c>
      <c r="G179" s="68"/>
    </row>
    <row r="180" spans="1:7" ht="12" customHeight="1" thickBot="1" x14ac:dyDescent="0.25">
      <c r="A180" s="584"/>
      <c r="B180" s="587"/>
      <c r="C180" s="586"/>
      <c r="D180" s="992" t="s">
        <v>1934</v>
      </c>
      <c r="E180" s="1046" t="s">
        <v>1935</v>
      </c>
      <c r="F180" s="1110">
        <f>F178/F179</f>
        <v>7987.0854591836733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1012140</v>
      </c>
      <c r="F19" s="763"/>
      <c r="G19" s="765">
        <f>'Expenditures 15-22'!K33-SUM('Expenditures 15-22'!G33,'Expenditures 15-22'!I33)+'Expenditures 15-22'!D223</f>
        <v>1012140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385</v>
      </c>
      <c r="F21" s="763"/>
      <c r="G21" s="765">
        <f>'Expenditures 15-22'!K42-SUM('Expenditures 15-22'!G42,'Expenditures 15-22'!I42)+'Expenditures 15-22'!K120-SUM('Expenditures 15-22'!G120,'Expenditures 15-22'!I120)+'Expenditures 15-22'!K174-SUM('Expenditures 15-22'!G174,'Expenditures 15-22'!I174)+'Expenditures 15-22'!D232</f>
        <v>385</v>
      </c>
      <c r="H21" s="286"/>
      <c r="I21" s="215"/>
    </row>
    <row r="22" spans="1:9" s="2" customFormat="1" ht="12" customHeight="1" x14ac:dyDescent="0.2">
      <c r="A22" s="762" t="s">
        <v>644</v>
      </c>
      <c r="B22" s="758"/>
      <c r="C22" s="757">
        <v>2200</v>
      </c>
      <c r="D22" s="763"/>
      <c r="E22" s="764">
        <f>'Expenditures 15-22'!K47-SUM('Expenditures 15-22'!G47,'Expenditures 15-22'!I47)+'Expenditures 15-22'!D237</f>
        <v>8044</v>
      </c>
      <c r="F22" s="763"/>
      <c r="G22" s="765">
        <f>'Expenditures 15-22'!K47-SUM('Expenditures 15-22'!G47,'Expenditures 15-22'!I47)+'Expenditures 15-22'!D237</f>
        <v>8044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153689</v>
      </c>
      <c r="F23" s="763"/>
      <c r="G23" s="764">
        <f>'Expenditures 15-22'!K53-SUM('Expenditures 15-22'!G53,'Expenditures 15-22'!I53)+'Expenditures 15-22'!D251+'Expenditures 15-22'!K323-SUM('Expenditures 15-22'!G323,'Expenditures 15-22'!I323)</f>
        <v>153689</v>
      </c>
      <c r="H23" s="286"/>
      <c r="I23" s="215"/>
    </row>
    <row r="24" spans="1:9" s="2" customFormat="1" ht="12" customHeight="1" x14ac:dyDescent="0.2">
      <c r="A24" s="762" t="s">
        <v>646</v>
      </c>
      <c r="B24" s="758"/>
      <c r="C24" s="757">
        <v>2400</v>
      </c>
      <c r="D24" s="763"/>
      <c r="E24" s="764">
        <f>'Expenditures 15-22'!K57-SUM('Expenditures 15-22'!G57,'Expenditures 15-22'!I57)+'Expenditures 15-22'!D255</f>
        <v>63328</v>
      </c>
      <c r="F24" s="763"/>
      <c r="G24" s="765">
        <f>'Expenditures 15-22'!K57-SUM('Expenditures 15-22'!G57,'Expenditures 15-22'!I57)+'Expenditures 15-22'!D255</f>
        <v>63328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2534</v>
      </c>
      <c r="E26" s="764">
        <f>'Expenditures 15-22'!K122-SUM('Expenditures 15-22'!G122,'Expenditures 15-22'!I122)+E7</f>
        <v>0</v>
      </c>
      <c r="F26" s="764">
        <f>'Expenditures 15-22'!K59-SUM('Expenditures 15-22'!G59,'Expenditures 15-22'!I59)+'Expenditures 15-22'!D257-E7</f>
        <v>2534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60365</v>
      </c>
      <c r="E27" s="764">
        <f>E8</f>
        <v>0</v>
      </c>
      <c r="F27" s="764">
        <f>'Expenditures 15-22'!K60-SUM('Expenditures 15-22'!G60,'Expenditures 15-22'!I60)+'Expenditures 15-22'!D258-E8</f>
        <v>60365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248814</v>
      </c>
      <c r="F28" s="767">
        <f>'Expenditures 15-22'!K61-SUM('Expenditures 15-22'!G61,'Expenditures 15-22'!I61)+'Expenditures 15-22'!K124-SUM('Expenditures 15-22'!G124,'Expenditures 15-22'!I124)+'Expenditures 15-22'!D260-E9</f>
        <v>248814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136266</v>
      </c>
      <c r="F29" s="763"/>
      <c r="G29" s="765">
        <f>'Expenditures 15-22'!K62-SUM('Expenditures 15-22'!G62,'Expenditures 15-22'!I62)+'Expenditures 15-22'!K125-SUM('Expenditures 15-22'!G125,'Expenditures 15-22'!I125)+'Expenditures 15-22'!K176-SUM('Expenditures 15-22'!G176,'Expenditures 15-22'!I176)+'Expenditures 15-22'!D261</f>
        <v>136266</v>
      </c>
      <c r="H29" s="392"/>
    </row>
    <row r="30" spans="1:9" ht="12" customHeight="1" x14ac:dyDescent="0.2">
      <c r="A30" s="762" t="s">
        <v>106</v>
      </c>
      <c r="B30" s="760"/>
      <c r="C30" s="757">
        <v>2560</v>
      </c>
      <c r="D30" s="763"/>
      <c r="E30" s="764">
        <f>'Expenditures 15-22'!K63-SUM('Expenditures 15-22'!G63,'Expenditures 15-22'!I63)+'Expenditures 15-22'!D262-E10</f>
        <v>104057</v>
      </c>
      <c r="F30" s="763"/>
      <c r="G30" s="764">
        <f>'Expenditures 15-22'!K63-SUM('Expenditures 15-22'!G63,'Expenditures 15-22'!I63)+'Expenditures 15-22'!D262-E10</f>
        <v>104057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62899</v>
      </c>
      <c r="E40" s="767">
        <f>SUM(E19:E39)</f>
        <v>1726723</v>
      </c>
      <c r="F40" s="767">
        <f>SUM(F19:F39)</f>
        <v>311713</v>
      </c>
      <c r="G40" s="767">
        <f>SUM(G19:G39)</f>
        <v>1477909</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62899</v>
      </c>
      <c r="F42" s="772" t="s">
        <v>553</v>
      </c>
      <c r="G42" s="768">
        <f>F40</f>
        <v>311713</v>
      </c>
    </row>
    <row r="43" spans="1:7" ht="12" customHeight="1" x14ac:dyDescent="0.2">
      <c r="A43" s="286"/>
      <c r="B43" s="215"/>
      <c r="C43" s="287"/>
      <c r="D43" s="772" t="s">
        <v>552</v>
      </c>
      <c r="E43" s="768">
        <f>E40</f>
        <v>1726723</v>
      </c>
      <c r="F43" s="772" t="s">
        <v>552</v>
      </c>
      <c r="G43" s="768">
        <f>G40</f>
        <v>1477909</v>
      </c>
    </row>
    <row r="44" spans="1:7" ht="12" customHeight="1" x14ac:dyDescent="0.2">
      <c r="A44" s="286"/>
      <c r="B44" s="215"/>
      <c r="C44" s="215"/>
      <c r="D44" s="782" t="s">
        <v>1165</v>
      </c>
      <c r="E44" s="783">
        <f>(E42/E43)</f>
        <v>3.6426803835936626E-2</v>
      </c>
      <c r="F44" s="782" t="s">
        <v>1165</v>
      </c>
      <c r="G44" s="783">
        <f>(G42/G43)</f>
        <v>0.21091488041550596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1" sqref="E2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5" t="s">
        <v>1936</v>
      </c>
      <c r="B5" s="2416"/>
      <c r="C5" s="2416"/>
      <c r="D5" s="2416"/>
      <c r="E5" s="2416"/>
    </row>
    <row r="6" spans="1:7" ht="12" customHeight="1" x14ac:dyDescent="0.25">
      <c r="A6" s="1923"/>
      <c r="B6" s="2417" t="str">
        <f>COVER!A17</f>
        <v>Gardner CCSD 72C</v>
      </c>
      <c r="C6" s="2417"/>
      <c r="D6" s="2417"/>
      <c r="E6" s="1924"/>
    </row>
    <row r="7" spans="1:7" ht="11.25" customHeight="1" x14ac:dyDescent="0.25">
      <c r="A7" s="1923"/>
      <c r="B7" s="2418" t="str">
        <f>COVER!A13</f>
        <v>24032072C04</v>
      </c>
      <c r="C7" s="2418"/>
      <c r="D7" s="241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c r="E26" s="1936" t="s">
        <v>2121</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t="s">
        <v>2098</v>
      </c>
      <c r="C32" s="1934" t="s">
        <v>2098</v>
      </c>
      <c r="D32" s="1937"/>
      <c r="E32" s="1936" t="s">
        <v>2123</v>
      </c>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F25" sqref="F2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Gardner CCSD 72C</v>
      </c>
      <c r="J6" s="2438"/>
    </row>
    <row r="7" spans="1:10" x14ac:dyDescent="0.2">
      <c r="A7" s="2439" t="s">
        <v>1015</v>
      </c>
      <c r="B7" s="2440"/>
      <c r="C7" s="2440"/>
      <c r="D7" s="2440"/>
      <c r="E7" s="2441"/>
      <c r="F7" s="1604"/>
      <c r="G7" s="1593"/>
      <c r="H7" s="1603" t="s">
        <v>431</v>
      </c>
      <c r="I7" s="2442" t="str">
        <f>COVER!A13</f>
        <v>24032072C04</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72332</v>
      </c>
      <c r="F12" s="1632"/>
      <c r="G12" s="1631">
        <f t="shared" ref="G12:G18" si="0">SUM(E12:F12)</f>
        <v>72332</v>
      </c>
      <c r="H12" s="1633">
        <v>53266</v>
      </c>
      <c r="I12" s="1632"/>
      <c r="J12" s="1631">
        <f t="shared" ref="J12:J18" si="1">SUM(H12:I12)</f>
        <v>53266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2504</v>
      </c>
      <c r="F15" s="1631">
        <f>'Expenditures 15-22'!K122</f>
        <v>0</v>
      </c>
      <c r="G15" s="1631">
        <f t="shared" si="0"/>
        <v>2504</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74836</v>
      </c>
      <c r="F19" s="1639">
        <f t="shared" si="2"/>
        <v>0</v>
      </c>
      <c r="G19" s="1639">
        <f t="shared" si="2"/>
        <v>74836</v>
      </c>
      <c r="H19" s="1639">
        <f t="shared" si="2"/>
        <v>53266</v>
      </c>
      <c r="I19" s="1639">
        <f t="shared" si="2"/>
        <v>0</v>
      </c>
      <c r="J19" s="1639">
        <f t="shared" si="2"/>
        <v>53266</v>
      </c>
    </row>
    <row r="20" spans="1:10" ht="25.5" customHeight="1" thickTop="1" x14ac:dyDescent="0.2">
      <c r="A20" s="1627">
        <v>9</v>
      </c>
      <c r="B20" s="2449" t="s">
        <v>2020</v>
      </c>
      <c r="C20" s="2447"/>
      <c r="D20" s="2448"/>
      <c r="E20" s="1640"/>
      <c r="F20" s="1640"/>
      <c r="G20" s="1640"/>
      <c r="H20" s="1640"/>
      <c r="I20" s="1640"/>
      <c r="J20" s="1641">
        <f>IF(AND(G19&gt;0,J19&gt;0),(((J19-G19)/G19)),"Enter Budget Data")</f>
        <v>-0.28823026350954084</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1894</v>
      </c>
      <c r="G27" s="2450"/>
    </row>
    <row r="28" spans="1:10" ht="28.5" customHeight="1" x14ac:dyDescent="0.2">
      <c r="B28" s="1642"/>
      <c r="C28" s="2452" t="s">
        <v>2122</v>
      </c>
      <c r="D28" s="2452"/>
      <c r="E28" s="1909"/>
      <c r="F28" s="2452" t="s">
        <v>2105</v>
      </c>
      <c r="G28" s="2452"/>
    </row>
    <row r="29" spans="1:10" x14ac:dyDescent="0.2">
      <c r="B29" s="1642"/>
      <c r="C29" s="1903" t="s">
        <v>2027</v>
      </c>
      <c r="E29" s="1908"/>
      <c r="F29" s="2451" t="s">
        <v>1895</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2093</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t="s">
        <v>2098</v>
      </c>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2119</v>
      </c>
    </row>
    <row r="7" spans="1:2" x14ac:dyDescent="0.2">
      <c r="A7" s="386">
        <v>3</v>
      </c>
      <c r="B7" s="12" t="s">
        <v>2117</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Gardner CCSD 72C</v>
      </c>
    </row>
    <row r="65" spans="2:2" x14ac:dyDescent="0.2">
      <c r="B65" s="394" t="str">
        <f>COVER!A13</f>
        <v>24032072C04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1057275</xdr:colOff>
                <xdr:row>0</xdr:row>
                <xdr:rowOff>0</xdr:rowOff>
              </from>
              <to>
                <xdr:col>0</xdr:col>
                <xdr:colOff>1971675</xdr:colOff>
                <xdr:row>4</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1076325</xdr:colOff>
                <xdr:row>4</xdr:row>
                <xdr:rowOff>152400</xdr:rowOff>
              </from>
              <to>
                <xdr:col>0</xdr:col>
                <xdr:colOff>1990725</xdr:colOff>
                <xdr:row>9</xdr:row>
                <xdr:rowOff>28575</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1876</v>
      </c>
      <c r="B4" s="2472"/>
      <c r="C4" s="2472"/>
      <c r="D4" s="2472"/>
      <c r="E4" s="2472"/>
      <c r="F4" s="2473"/>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1448750</v>
      </c>
      <c r="C6" s="1574">
        <f>'Acct Summary 7-8'!D8</f>
        <v>463131</v>
      </c>
      <c r="D6" s="1574">
        <f>'Acct Summary 7-8'!F8</f>
        <v>88951</v>
      </c>
      <c r="E6" s="1574">
        <f>'Acct Summary 7-8'!I8</f>
        <v>10806</v>
      </c>
      <c r="F6" s="1574">
        <f>SUM(B6:E6)</f>
        <v>2011638</v>
      </c>
    </row>
    <row r="7" spans="1:8" s="1575" customFormat="1" ht="14.25" customHeight="1" thickBot="1" x14ac:dyDescent="0.25">
      <c r="A7" s="1573" t="s">
        <v>1635</v>
      </c>
      <c r="B7" s="1576">
        <f>'Acct Summary 7-8'!C17</f>
        <v>1546783</v>
      </c>
      <c r="C7" s="1576">
        <f>'Acct Summary 7-8'!D17</f>
        <v>299051</v>
      </c>
      <c r="D7" s="1576">
        <f>'Acct Summary 7-8'!F17</f>
        <v>136176</v>
      </c>
      <c r="E7" s="1835"/>
      <c r="F7" s="1574">
        <f>SUM(B7:E7)</f>
        <v>1982010</v>
      </c>
    </row>
    <row r="8" spans="1:8" s="1575" customFormat="1" ht="14.25" thickTop="1" thickBot="1" x14ac:dyDescent="0.25">
      <c r="A8" s="1577" t="s">
        <v>1636</v>
      </c>
      <c r="B8" s="1578">
        <f>(B6-B7)</f>
        <v>-98033</v>
      </c>
      <c r="C8" s="1578">
        <f>(C6-C7)</f>
        <v>164080</v>
      </c>
      <c r="D8" s="1578">
        <f>(D6-D7)</f>
        <v>-47225</v>
      </c>
      <c r="E8" s="1576">
        <f>(E6-E7)</f>
        <v>10806</v>
      </c>
      <c r="F8" s="1579">
        <f>SUM(F6-F7)</f>
        <v>29628</v>
      </c>
    </row>
    <row r="9" spans="1:8" s="1575" customFormat="1" ht="14.25" thickTop="1" thickBot="1" x14ac:dyDescent="0.25">
      <c r="A9" s="1580" t="s">
        <v>2022</v>
      </c>
      <c r="B9" s="1581">
        <f>'Acct Summary 7-8'!C81</f>
        <v>747843</v>
      </c>
      <c r="C9" s="1581">
        <f>'Acct Summary 7-8'!D81</f>
        <v>1335257</v>
      </c>
      <c r="D9" s="1581">
        <f>'Acct Summary 7-8'!F81</f>
        <v>64980</v>
      </c>
      <c r="E9" s="1581">
        <f>'Acct Summary 7-8'!I81</f>
        <v>36394</v>
      </c>
      <c r="F9" s="1660">
        <f>SUM(B9:E9)</f>
        <v>2184474</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1950</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5" sqref="C1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1889</v>
      </c>
      <c r="D11" s="2480"/>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E28" sqref="E2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8" t="str">
        <f>COVER!A17</f>
        <v>Gardner CCSD 72C</v>
      </c>
      <c r="B7" s="2489"/>
      <c r="C7" s="2489"/>
      <c r="D7" s="2490"/>
      <c r="E7" s="2491" t="str">
        <f>COVER!A13</f>
        <v>24032072C04</v>
      </c>
      <c r="F7" s="2492"/>
      <c r="G7" s="2493" t="str">
        <f>COVER!T23</f>
        <v>066-0038887</v>
      </c>
      <c r="H7" s="2494"/>
      <c r="I7" s="2494"/>
      <c r="J7" s="2494"/>
      <c r="K7" s="2494"/>
      <c r="L7" s="2495"/>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6"/>
      <c r="B9" s="2497"/>
      <c r="C9" s="2497"/>
      <c r="D9" s="2497"/>
      <c r="E9" s="2497"/>
      <c r="F9" s="2498"/>
      <c r="G9" s="2499" t="str">
        <f>COVER!T13</f>
        <v>ECHOLS &amp; ASSOCIATES, PC</v>
      </c>
      <c r="H9" s="2500"/>
      <c r="I9" s="2500"/>
      <c r="J9" s="2500"/>
      <c r="K9" s="2500"/>
      <c r="L9" s="2501"/>
    </row>
    <row r="10" spans="1:29" ht="13.5" customHeight="1" x14ac:dyDescent="0.2">
      <c r="A10" s="2502" t="str">
        <f>COVER!A38</f>
        <v>RON HARRIS</v>
      </c>
      <c r="B10" s="2503"/>
      <c r="C10" s="2503"/>
      <c r="D10" s="2503"/>
      <c r="E10" s="2503"/>
      <c r="F10" s="2504"/>
      <c r="G10" s="2499" t="str">
        <f>COVER!T17</f>
        <v>817 ILLINOIS AVENUE</v>
      </c>
      <c r="H10" s="2505"/>
      <c r="I10" s="2505"/>
      <c r="J10" s="2505"/>
      <c r="K10" s="2505"/>
      <c r="L10" s="2506"/>
    </row>
    <row r="11" spans="1:29" ht="13.5" customHeight="1" x14ac:dyDescent="0.2">
      <c r="A11" s="2006" t="s">
        <v>1907</v>
      </c>
      <c r="B11" s="1958"/>
      <c r="C11" s="1948"/>
      <c r="D11" s="1960"/>
      <c r="E11" s="1948"/>
      <c r="F11" s="1949"/>
      <c r="G11" s="2499" t="str">
        <f>COVER!T19</f>
        <v>MENDOTA</v>
      </c>
      <c r="H11" s="2505"/>
      <c r="I11" s="2505"/>
      <c r="J11" s="2001" t="str">
        <f>COVER!X19</f>
        <v>IL</v>
      </c>
      <c r="K11" s="2001">
        <f>COVER!Z19</f>
        <v>61342</v>
      </c>
      <c r="L11" s="2000"/>
    </row>
    <row r="12" spans="1:29" ht="13.5" customHeight="1" x14ac:dyDescent="0.2">
      <c r="A12" s="2507" t="s">
        <v>1906</v>
      </c>
      <c r="B12" s="2508"/>
      <c r="C12" s="2508"/>
      <c r="D12" s="2508"/>
      <c r="E12" s="2508"/>
      <c r="F12" s="2509"/>
      <c r="G12" s="1917"/>
      <c r="H12" s="1295"/>
      <c r="I12" s="1295"/>
      <c r="J12" s="1295"/>
      <c r="K12" s="1295"/>
      <c r="L12" s="1918"/>
    </row>
    <row r="13" spans="1:29" ht="13.5" customHeight="1" x14ac:dyDescent="0.2">
      <c r="A13" s="2499"/>
      <c r="B13" s="2500"/>
      <c r="C13" s="2500"/>
      <c r="D13" s="2500"/>
      <c r="E13" s="1294"/>
      <c r="F13" s="2002"/>
      <c r="G13" s="2010" t="s">
        <v>1908</v>
      </c>
      <c r="H13" s="1951"/>
      <c r="I13" s="2510" t="str">
        <f>COVER!T25</f>
        <v>carrie@echols-cpa.com</v>
      </c>
      <c r="J13" s="2511"/>
      <c r="K13" s="2511"/>
      <c r="L13" s="2512"/>
    </row>
    <row r="14" spans="1:29" ht="13.5" customHeight="1" x14ac:dyDescent="0.2">
      <c r="A14" s="2499" t="str">
        <f>COVER!A19</f>
        <v>PO BOX 347 NORTH ELM STREET</v>
      </c>
      <c r="B14" s="2497"/>
      <c r="C14" s="2497"/>
      <c r="D14" s="2497"/>
      <c r="E14" s="1999">
        <v>0</v>
      </c>
      <c r="F14" s="1293"/>
      <c r="G14" s="2011" t="s">
        <v>1386</v>
      </c>
      <c r="H14" s="1279"/>
      <c r="I14" s="1279"/>
      <c r="J14" s="1279"/>
      <c r="K14" s="1279"/>
      <c r="L14" s="1950"/>
    </row>
    <row r="15" spans="1:29" ht="13.5" customHeight="1" x14ac:dyDescent="0.2">
      <c r="A15" s="2499" t="str">
        <f>COVER!A21</f>
        <v>GARDNER</v>
      </c>
      <c r="B15" s="2505"/>
      <c r="C15" s="2505"/>
      <c r="D15" s="1278"/>
      <c r="E15" s="1919"/>
      <c r="F15" s="1292"/>
      <c r="G15" s="1998" t="str">
        <f>COVER!T15</f>
        <v>CARRIE E ECHOLS, CPA</v>
      </c>
      <c r="H15" s="1279"/>
      <c r="I15" s="1279"/>
      <c r="J15" s="1279"/>
      <c r="K15" s="1279"/>
      <c r="L15" s="1950"/>
    </row>
    <row r="16" spans="1:29" ht="12.2" customHeight="1" x14ac:dyDescent="0.2">
      <c r="A16" s="1998"/>
      <c r="B16" s="1501"/>
      <c r="C16" s="2001">
        <f>COVER!A25</f>
        <v>60424</v>
      </c>
      <c r="D16" s="2001"/>
      <c r="E16" s="2001"/>
      <c r="F16" s="2002"/>
      <c r="G16" s="2513"/>
      <c r="H16" s="2514"/>
      <c r="I16" s="2514"/>
      <c r="J16" s="2514"/>
      <c r="K16" s="2514"/>
      <c r="L16" s="2515"/>
    </row>
    <row r="17" spans="1:13" ht="12.2" customHeight="1" x14ac:dyDescent="0.2">
      <c r="A17" s="2516"/>
      <c r="B17" s="2517"/>
      <c r="C17" s="2517"/>
      <c r="D17" s="2517"/>
      <c r="E17" s="2517"/>
      <c r="F17" s="2518"/>
      <c r="G17" s="2011" t="s">
        <v>1385</v>
      </c>
      <c r="H17" s="1279"/>
      <c r="I17" s="1279"/>
      <c r="J17" s="1279"/>
      <c r="K17" s="2012" t="s">
        <v>1384</v>
      </c>
      <c r="L17" s="1949"/>
      <c r="M17" s="1291"/>
    </row>
    <row r="18" spans="1:13" ht="12.2" customHeight="1" x14ac:dyDescent="0.2">
      <c r="A18" s="2502"/>
      <c r="B18" s="2503"/>
      <c r="C18" s="2503"/>
      <c r="D18" s="2503"/>
      <c r="E18" s="2503"/>
      <c r="F18" s="2504"/>
      <c r="G18" s="2488" t="str">
        <f>COVER!T21</f>
        <v>815-539-5666</v>
      </c>
      <c r="H18" s="2489"/>
      <c r="I18" s="2489"/>
      <c r="J18" s="2489"/>
      <c r="K18" s="2488" t="str">
        <f>COVER!X21</f>
        <v>815-539-5665</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Gardner CCSD 72C</v>
      </c>
      <c r="B1" s="2521"/>
      <c r="C1" s="2521"/>
      <c r="D1" s="2521"/>
    </row>
    <row r="2" spans="1:11" s="2005" customFormat="1" ht="12.75" x14ac:dyDescent="0.2">
      <c r="A2" s="2522" t="str">
        <f>'Single Audit Cover'!E7</f>
        <v>24032072C04</v>
      </c>
      <c r="B2" s="2523"/>
      <c r="C2" s="2523"/>
      <c r="D2" s="2523"/>
    </row>
    <row r="3" spans="1:11" s="2005" customFormat="1" ht="12.75" x14ac:dyDescent="0.2">
      <c r="A3" s="2520" t="s">
        <v>1898</v>
      </c>
      <c r="B3" s="2521"/>
      <c r="C3" s="2521"/>
      <c r="D3" s="2521"/>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Gardner CCSD 72C</v>
      </c>
      <c r="B1" s="2526"/>
      <c r="C1" s="2526"/>
      <c r="D1" s="2526"/>
      <c r="E1" s="2526"/>
    </row>
    <row r="2" spans="1:5" x14ac:dyDescent="0.2">
      <c r="A2" s="2527" t="str">
        <f>'Single Audit Cover'!E7</f>
        <v>24032072C04</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149690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3" t="s">
        <v>1452</v>
      </c>
      <c r="D19" s="1343">
        <f>SUM(D10:D17)</f>
        <v>149690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149690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149690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Gardner CCSD 72C</v>
      </c>
      <c r="B1" s="2532"/>
      <c r="C1" s="2532"/>
      <c r="D1" s="2532"/>
      <c r="E1" s="1411"/>
    </row>
    <row r="2" spans="1:7" ht="13.5" customHeight="1" x14ac:dyDescent="0.2">
      <c r="A2" s="2533" t="str">
        <f>'Single Audit Cover'!E7</f>
        <v>24032072C04</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1902</v>
      </c>
      <c r="B7" s="2530"/>
      <c r="C7" s="2530"/>
      <c r="D7" s="2530"/>
      <c r="E7" s="2530"/>
      <c r="F7" s="2530"/>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0" t="s">
        <v>1848</v>
      </c>
      <c r="B13" s="2530"/>
      <c r="C13" s="2530"/>
      <c r="D13" s="2530"/>
      <c r="E13" s="2530"/>
      <c r="F13" s="2530"/>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2071</v>
      </c>
      <c r="E16" s="2541"/>
      <c r="F16" s="2541"/>
    </row>
    <row r="17" spans="1:6" ht="20.45" customHeight="1" x14ac:dyDescent="0.2">
      <c r="A17" s="2048"/>
      <c r="B17" s="2049"/>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3" t="s">
        <v>2072</v>
      </c>
      <c r="B32" s="2543"/>
      <c r="C32" s="2543"/>
      <c r="D32" s="2543"/>
      <c r="E32" s="2543"/>
      <c r="F32" s="2543"/>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4">
        <f>+C33+C34</f>
        <v>0</v>
      </c>
      <c r="F34" s="2545"/>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2075</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1943</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Gardner CCSD 72C</v>
      </c>
      <c r="C1" s="2548"/>
      <c r="D1" s="2548"/>
      <c r="E1" s="2548"/>
      <c r="F1" s="2548"/>
      <c r="G1" s="2548"/>
      <c r="H1" s="2548"/>
      <c r="I1" s="2548"/>
      <c r="J1" s="2548"/>
      <c r="K1" s="2548"/>
      <c r="L1" s="2548"/>
      <c r="M1" s="2548"/>
    </row>
    <row r="2" spans="2:14" ht="15" x14ac:dyDescent="0.2">
      <c r="B2" s="2549" t="str">
        <f>'Single Audit Cover'!E7</f>
        <v>24032072C04</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Gardner CCSD 72C</v>
      </c>
      <c r="C1" s="2557"/>
      <c r="D1" s="2557"/>
      <c r="E1" s="2557"/>
      <c r="F1" s="2557"/>
      <c r="G1" s="2557"/>
      <c r="H1" s="2557"/>
      <c r="I1" s="2557"/>
      <c r="J1" s="1438"/>
    </row>
    <row r="2" spans="2:10" s="1350" customFormat="1" ht="12.75" customHeight="1" x14ac:dyDescent="0.2">
      <c r="B2" s="2558" t="str">
        <f>'Single Audit Cover'!E7</f>
        <v>24032072C04</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3" t="s">
        <v>1499</v>
      </c>
      <c r="D37" s="2564"/>
      <c r="E37" s="2564"/>
      <c r="F37" s="2565"/>
      <c r="G37" s="2563" t="s">
        <v>2078</v>
      </c>
      <c r="H37" s="2564"/>
      <c r="I37" s="2565"/>
    </row>
    <row r="38" spans="2:9" ht="16.5" customHeight="1" x14ac:dyDescent="0.2">
      <c r="B38" s="2061"/>
      <c r="C38" s="2552"/>
      <c r="D38" s="2553"/>
      <c r="E38" s="2553"/>
      <c r="F38" s="2554"/>
      <c r="G38" s="2566"/>
      <c r="H38" s="2567"/>
      <c r="I38" s="2568"/>
    </row>
    <row r="39" spans="2:9" ht="16.5" customHeight="1" x14ac:dyDescent="0.2">
      <c r="B39" s="2061"/>
      <c r="C39" s="2552"/>
      <c r="D39" s="2553"/>
      <c r="E39" s="2553"/>
      <c r="F39" s="2554"/>
      <c r="G39" s="2555"/>
      <c r="H39" s="2555"/>
      <c r="I39" s="2555"/>
    </row>
    <row r="40" spans="2:9" ht="16.5" customHeight="1" x14ac:dyDescent="0.2">
      <c r="B40" s="2061"/>
      <c r="C40" s="2552"/>
      <c r="D40" s="2553"/>
      <c r="E40" s="2553"/>
      <c r="F40" s="2554"/>
      <c r="G40" s="2555"/>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2079</v>
      </c>
      <c r="D43" s="2570"/>
      <c r="E43" s="2570"/>
      <c r="F43" s="2571"/>
      <c r="G43" s="2572">
        <f>SUM(G38:I42)</f>
        <v>0</v>
      </c>
      <c r="H43" s="2572"/>
      <c r="I43" s="2572"/>
    </row>
    <row r="44" spans="2:9" ht="12.75" customHeight="1" x14ac:dyDescent="0.2"/>
    <row r="45" spans="2:9" ht="12.75" customHeight="1" x14ac:dyDescent="0.2">
      <c r="B45" s="1430" t="s">
        <v>2080</v>
      </c>
      <c r="D45" s="2573">
        <v>0</v>
      </c>
      <c r="E45" s="2574"/>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Gardner CCSD 72C</v>
      </c>
      <c r="C1" s="2556"/>
      <c r="D1" s="2556"/>
      <c r="E1" s="2556"/>
      <c r="F1" s="2556"/>
      <c r="G1" s="2556"/>
      <c r="H1" s="2556"/>
      <c r="I1" s="2556"/>
      <c r="J1" s="2556"/>
      <c r="K1" s="2556"/>
      <c r="L1" s="1471"/>
      <c r="M1" s="1471"/>
    </row>
    <row r="2" spans="1:13" ht="12" customHeight="1" x14ac:dyDescent="0.2">
      <c r="B2" s="2558" t="str">
        <f>'Single Audit Cover'!E7</f>
        <v>24032072C04</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Gardner CCSD 72C</v>
      </c>
      <c r="C1" s="2582"/>
      <c r="D1" s="2582"/>
      <c r="E1" s="2582"/>
      <c r="F1" s="2582"/>
      <c r="G1" s="2582"/>
      <c r="H1" s="2582"/>
      <c r="I1" s="2582"/>
      <c r="J1" s="2582"/>
      <c r="K1" s="2582"/>
      <c r="L1" s="1490"/>
    </row>
    <row r="2" spans="1:12" ht="12.75" customHeight="1" x14ac:dyDescent="0.2">
      <c r="B2" s="2583" t="str">
        <f>'Single Audit Cover'!E7</f>
        <v>24032072C04</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Gardner CCSD 72C</v>
      </c>
      <c r="C1" s="2556"/>
      <c r="D1" s="2556"/>
      <c r="E1" s="1500"/>
    </row>
    <row r="2" spans="2:5" s="1370" customFormat="1" ht="12.75" customHeight="1" x14ac:dyDescent="0.2">
      <c r="B2" s="2558" t="str">
        <f>'Single Audit Cover'!E7</f>
        <v>24032072C04</v>
      </c>
      <c r="C2" s="2558"/>
      <c r="D2" s="2558"/>
      <c r="E2" s="1499"/>
    </row>
    <row r="3" spans="2:5" s="1331" customFormat="1" ht="12.75" customHeight="1" x14ac:dyDescent="0.2">
      <c r="B3" s="2537" t="s">
        <v>1561</v>
      </c>
      <c r="C3" s="2537"/>
      <c r="D3" s="2537"/>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Gardner CCSD 72C</v>
      </c>
      <c r="C1" s="2556"/>
      <c r="D1" s="2556"/>
      <c r="E1" s="2556"/>
      <c r="F1" s="1490"/>
      <c r="G1" s="1490"/>
      <c r="H1" s="1490"/>
      <c r="I1" s="1490"/>
      <c r="J1" s="1490"/>
      <c r="K1" s="1490"/>
      <c r="L1" s="1490"/>
    </row>
    <row r="2" spans="2:12" ht="13.5" customHeight="1" x14ac:dyDescent="0.2">
      <c r="B2" s="2558" t="str">
        <f>'Single Audit Cover'!E7</f>
        <v>24032072C04</v>
      </c>
      <c r="C2" s="2558"/>
      <c r="D2" s="2558"/>
      <c r="E2" s="2558"/>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24032072C04</v>
      </c>
    </row>
    <row r="3" spans="1:2" x14ac:dyDescent="0.2">
      <c r="A3" t="s">
        <v>1110</v>
      </c>
      <c r="B3" s="1221" t="str">
        <f>COVER!A15</f>
        <v>GRUNDY</v>
      </c>
    </row>
    <row r="4" spans="1:2" x14ac:dyDescent="0.2">
      <c r="A4" t="s">
        <v>1166</v>
      </c>
      <c r="B4" s="1221" t="str">
        <f>COVER!A17</f>
        <v>Gardner CCSD 72C</v>
      </c>
    </row>
    <row r="5" spans="1:2" x14ac:dyDescent="0.2">
      <c r="A5" t="s">
        <v>799</v>
      </c>
      <c r="B5" s="1221" t="str">
        <f>COVER!A38</f>
        <v>RON HARRIS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066-0038887</v>
      </c>
    </row>
    <row r="16" spans="1:2" x14ac:dyDescent="0.2">
      <c r="A16" t="s">
        <v>490</v>
      </c>
      <c r="B16" s="1221" t="str">
        <f>COVER!T13</f>
        <v>ECHOLS &amp; ASSOCIATES, PC</v>
      </c>
    </row>
    <row r="17" spans="1:2" x14ac:dyDescent="0.2">
      <c r="A17" t="s">
        <v>1030</v>
      </c>
      <c r="B17" s="1221" t="str">
        <f>COVER!T15</f>
        <v>CARRIE E ECHOLS, CPA</v>
      </c>
    </row>
    <row r="18" spans="1:2" x14ac:dyDescent="0.2">
      <c r="A18" t="s">
        <v>1345</v>
      </c>
      <c r="B18" s="1221" t="str">
        <f>COVER!T17</f>
        <v>817 ILLINOIS AVENUE</v>
      </c>
    </row>
    <row r="19" spans="1:2" x14ac:dyDescent="0.2">
      <c r="A19" t="s">
        <v>1032</v>
      </c>
      <c r="B19" s="1221" t="str">
        <f>COVER!T25</f>
        <v>carrie@echols-cpa.com</v>
      </c>
    </row>
    <row r="20" spans="1:2" x14ac:dyDescent="0.2">
      <c r="A20" t="s">
        <v>1033</v>
      </c>
      <c r="B20" s="1221" t="str">
        <f>COVER!T19</f>
        <v>MENDOTA</v>
      </c>
    </row>
    <row r="21" spans="1:2" x14ac:dyDescent="0.2">
      <c r="A21" t="s">
        <v>558</v>
      </c>
      <c r="B21" s="1221" t="str">
        <f>COVER!X19</f>
        <v>IL</v>
      </c>
    </row>
    <row r="22" spans="1:2" x14ac:dyDescent="0.2">
      <c r="A22" t="s">
        <v>1034</v>
      </c>
      <c r="B22" s="1221">
        <f>COVER!Z19</f>
        <v>61342</v>
      </c>
    </row>
    <row r="23" spans="1:2" x14ac:dyDescent="0.2">
      <c r="A23" t="s">
        <v>1347</v>
      </c>
      <c r="B23" s="1221" t="str">
        <f>COVER!T21</f>
        <v>815-539-5666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747899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56</v>
      </c>
      <c r="C91" s="13" t="s">
        <v>653</v>
      </c>
      <c r="D91" s="13" t="str">
        <f t="shared" si="0"/>
        <v>Error?</v>
      </c>
    </row>
    <row r="92" spans="1:4" x14ac:dyDescent="0.2">
      <c r="A92" s="54">
        <v>31</v>
      </c>
      <c r="B92" s="1221">
        <f>'Assets-Liab 5-6'!C39</f>
        <v>747843</v>
      </c>
      <c r="D92" s="13" t="str">
        <f t="shared" si="0"/>
        <v>Error?</v>
      </c>
    </row>
    <row r="93" spans="1:4" x14ac:dyDescent="0.2">
      <c r="A93" s="54">
        <v>32</v>
      </c>
      <c r="B93" s="1221">
        <f>'Assets-Liab 5-6'!C41</f>
        <v>747899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1335257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1314507</v>
      </c>
      <c r="D123" s="13" t="str">
        <f t="shared" si="0"/>
        <v>Error?</v>
      </c>
    </row>
    <row r="124" spans="1:4" x14ac:dyDescent="0.2">
      <c r="A124" s="54">
        <v>63</v>
      </c>
      <c r="B124" s="1221">
        <f>'Assets-Liab 5-6'!D41</f>
        <v>1335257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15130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15130</v>
      </c>
      <c r="D140" s="13" t="str">
        <f t="shared" si="1"/>
        <v>Error?</v>
      </c>
    </row>
    <row r="141" spans="1:4" x14ac:dyDescent="0.2">
      <c r="A141" s="54">
        <v>80</v>
      </c>
      <c r="B141" s="1221">
        <f>'Assets-Liab 5-6'!E41</f>
        <v>15130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64980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64980</v>
      </c>
      <c r="D170" s="13" t="str">
        <f t="shared" si="1"/>
        <v>Error?</v>
      </c>
    </row>
    <row r="171" spans="1:4" x14ac:dyDescent="0.2">
      <c r="A171" s="54">
        <v>110</v>
      </c>
      <c r="B171" s="1221">
        <f>'Assets-Liab 5-6'!F41</f>
        <v>64980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61231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61231</v>
      </c>
      <c r="D189" s="13" t="str">
        <f t="shared" si="1"/>
        <v>Error?</v>
      </c>
    </row>
    <row r="190" spans="1:4" x14ac:dyDescent="0.2">
      <c r="A190" s="54">
        <v>129</v>
      </c>
      <c r="B190" s="1221">
        <f>'Assets-Liab 5-6'!G41</f>
        <v>61231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44914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44914</v>
      </c>
      <c r="D212" s="13" t="str">
        <f t="shared" si="2"/>
        <v>Error?</v>
      </c>
    </row>
    <row r="213" spans="1:4" x14ac:dyDescent="0.2">
      <c r="A213" s="90">
        <v>152</v>
      </c>
      <c r="B213" s="1221">
        <f>'Assets-Liab 5-6'!H41</f>
        <v>44914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47000</v>
      </c>
      <c r="D273" s="13" t="str">
        <f t="shared" si="3"/>
        <v>Error?</v>
      </c>
    </row>
    <row r="274" spans="1:4" x14ac:dyDescent="0.2">
      <c r="A274" s="54">
        <v>213</v>
      </c>
      <c r="B274" s="1221">
        <f>'Assets-Liab 5-6'!M17</f>
        <v>1577315</v>
      </c>
      <c r="D274" s="13" t="str">
        <f t="shared" si="3"/>
        <v>Error?</v>
      </c>
    </row>
    <row r="275" spans="1:4" x14ac:dyDescent="0.2">
      <c r="A275" s="54">
        <v>214</v>
      </c>
      <c r="B275" s="1221">
        <f>'Assets-Liab 5-6'!M18</f>
        <v>219711</v>
      </c>
      <c r="D275" s="13" t="str">
        <f t="shared" si="3"/>
        <v>Error?</v>
      </c>
    </row>
    <row r="276" spans="1:4" x14ac:dyDescent="0.2">
      <c r="A276" s="54">
        <v>215</v>
      </c>
      <c r="B276" s="1221">
        <f>'Assets-Liab 5-6'!M19</f>
        <v>124146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1968172</v>
      </c>
      <c r="C279" s="13" t="s">
        <v>653</v>
      </c>
      <c r="D279" s="13" t="str">
        <f t="shared" si="3"/>
        <v>Error?</v>
      </c>
    </row>
    <row r="280" spans="1:4" x14ac:dyDescent="0.2">
      <c r="A280" s="54">
        <v>219</v>
      </c>
      <c r="B280" s="1221">
        <f>'Assets-Liab 5-6'!M40</f>
        <v>1968172</v>
      </c>
      <c r="D280" s="13" t="str">
        <f t="shared" si="3"/>
        <v>Error?</v>
      </c>
    </row>
    <row r="281" spans="1:4" x14ac:dyDescent="0.2">
      <c r="A281" s="54">
        <v>220</v>
      </c>
      <c r="B281" s="1221">
        <f>'Assets-Liab 5-6'!M41</f>
        <v>1968172</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130000</v>
      </c>
      <c r="D283" s="13" t="str">
        <f t="shared" si="3"/>
        <v>Error?</v>
      </c>
    </row>
    <row r="284" spans="1:4" x14ac:dyDescent="0.2">
      <c r="A284" s="54">
        <v>223</v>
      </c>
      <c r="B284" s="1221">
        <f>'Assets-Liab 5-6'!N23</f>
        <v>130000</v>
      </c>
      <c r="C284" s="13" t="s">
        <v>653</v>
      </c>
      <c r="D284" s="13" t="str">
        <f t="shared" si="3"/>
        <v>Error?</v>
      </c>
    </row>
    <row r="285" spans="1:4" x14ac:dyDescent="0.2">
      <c r="A285" s="54">
        <v>224</v>
      </c>
      <c r="B285" s="1221">
        <f>'Assets-Liab 5-6'!N36</f>
        <v>130000</v>
      </c>
      <c r="D285" s="13" t="str">
        <f t="shared" si="3"/>
        <v>Error?</v>
      </c>
    </row>
    <row r="286" spans="1:4" x14ac:dyDescent="0.2">
      <c r="A286" s="82">
        <v>225</v>
      </c>
      <c r="D286" s="13" t="str">
        <f t="shared" si="3"/>
        <v>OK</v>
      </c>
    </row>
    <row r="287" spans="1:4" x14ac:dyDescent="0.2">
      <c r="A287" s="54">
        <v>226</v>
      </c>
      <c r="B287" s="1221">
        <f>'Assets-Liab 5-6'!N37</f>
        <v>130000</v>
      </c>
      <c r="C287" s="13" t="s">
        <v>653</v>
      </c>
      <c r="D287" s="13" t="str">
        <f t="shared" si="3"/>
        <v>Error?</v>
      </c>
    </row>
    <row r="288" spans="1:4" x14ac:dyDescent="0.2">
      <c r="A288" s="54">
        <v>227</v>
      </c>
      <c r="B288" s="1221">
        <f>'Assets-Liab 5-6'!N41</f>
        <v>130000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400000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590922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24345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734744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167</v>
      </c>
      <c r="D732" s="13" t="str">
        <f t="shared" si="10"/>
        <v>Error?</v>
      </c>
    </row>
    <row r="733" spans="1:4" x14ac:dyDescent="0.2">
      <c r="A733" s="54">
        <v>672</v>
      </c>
      <c r="B733" s="1221">
        <f>'Expenditures 15-22'!C50</f>
        <v>43889</v>
      </c>
      <c r="D733" s="13" t="str">
        <f t="shared" si="10"/>
        <v>Error?</v>
      </c>
    </row>
    <row r="734" spans="1:4" x14ac:dyDescent="0.2">
      <c r="A734" s="54">
        <v>673</v>
      </c>
      <c r="B734" s="1221">
        <f>'Expenditures 15-22'!C53</f>
        <v>44056</v>
      </c>
      <c r="C734" s="13" t="s">
        <v>653</v>
      </c>
      <c r="D734" s="13" t="str">
        <f t="shared" si="10"/>
        <v>Error?</v>
      </c>
    </row>
    <row r="735" spans="1:4" x14ac:dyDescent="0.2">
      <c r="A735" s="54">
        <v>674</v>
      </c>
      <c r="B735" s="1221">
        <f>'Expenditures 15-22'!C55</f>
        <v>41821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41821</v>
      </c>
      <c r="C737" s="13" t="s">
        <v>653</v>
      </c>
      <c r="D737" s="13" t="str">
        <f t="shared" si="10"/>
        <v>Error?</v>
      </c>
    </row>
    <row r="738" spans="1:4" x14ac:dyDescent="0.2">
      <c r="A738" s="54">
        <v>677</v>
      </c>
      <c r="B738" s="1221">
        <f>'Expenditures 15-22'!C59</f>
        <v>2086</v>
      </c>
      <c r="D738" s="13" t="str">
        <f t="shared" si="10"/>
        <v>Error?</v>
      </c>
    </row>
    <row r="739" spans="1:4" x14ac:dyDescent="0.2">
      <c r="A739" s="54">
        <v>678</v>
      </c>
      <c r="B739" s="1221">
        <f>'Expenditures 15-22'!C60</f>
        <v>49818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36768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88672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174549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909293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139859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3538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166139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21</v>
      </c>
      <c r="D790" s="13" t="str">
        <f t="shared" si="11"/>
        <v>Error?</v>
      </c>
    </row>
    <row r="791" spans="1:4" x14ac:dyDescent="0.2">
      <c r="A791" s="54">
        <v>730</v>
      </c>
      <c r="B791" s="1221">
        <f>'Expenditures 15-22'!D50</f>
        <v>24875</v>
      </c>
      <c r="D791" s="13" t="str">
        <f t="shared" si="11"/>
        <v>Error?</v>
      </c>
    </row>
    <row r="792" spans="1:4" x14ac:dyDescent="0.2">
      <c r="A792" s="54">
        <v>731</v>
      </c>
      <c r="B792" s="1221">
        <f>'Expenditures 15-22'!D53</f>
        <v>24896</v>
      </c>
      <c r="C792" s="13" t="s">
        <v>653</v>
      </c>
      <c r="D792" s="13" t="str">
        <f t="shared" si="11"/>
        <v>Error?</v>
      </c>
    </row>
    <row r="793" spans="1:4" x14ac:dyDescent="0.2">
      <c r="A793" s="54">
        <v>732</v>
      </c>
      <c r="B793" s="1221">
        <f>'Expenditures 15-22'!D55</f>
        <v>20975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20975</v>
      </c>
      <c r="C795" s="13" t="s">
        <v>653</v>
      </c>
      <c r="D795" s="13" t="str">
        <f t="shared" si="11"/>
        <v>Error?</v>
      </c>
    </row>
    <row r="796" spans="1:4" x14ac:dyDescent="0.2">
      <c r="A796" s="54">
        <v>735</v>
      </c>
      <c r="B796" s="1221">
        <f>'Expenditures 15-22'!D59</f>
        <v>418</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46289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212428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20479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12373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52673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385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385</v>
      </c>
      <c r="C843" s="13" t="s">
        <v>653</v>
      </c>
      <c r="D843" s="13" t="str">
        <f t="shared" si="12"/>
        <v>Error?</v>
      </c>
    </row>
    <row r="844" spans="1:4" x14ac:dyDescent="0.2">
      <c r="A844" s="54">
        <v>783</v>
      </c>
      <c r="B844" s="1221">
        <f>'Expenditures 15-22'!E44</f>
        <v>2716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2716</v>
      </c>
      <c r="C847" s="13" t="s">
        <v>653</v>
      </c>
      <c r="D847" s="13" t="str">
        <f t="shared" si="12"/>
        <v>Error?</v>
      </c>
    </row>
    <row r="848" spans="1:4" x14ac:dyDescent="0.2">
      <c r="A848" s="54">
        <v>787</v>
      </c>
      <c r="B848" s="1221">
        <f>'Expenditures 15-22'!E49</f>
        <v>15111</v>
      </c>
      <c r="D848" s="13" t="str">
        <f t="shared" si="12"/>
        <v>Error?</v>
      </c>
    </row>
    <row r="849" spans="1:4" x14ac:dyDescent="0.2">
      <c r="A849" s="54">
        <v>788</v>
      </c>
      <c r="B849" s="1221">
        <f>'Expenditures 15-22'!E50</f>
        <v>3568</v>
      </c>
      <c r="D849" s="13" t="str">
        <f t="shared" si="12"/>
        <v>Error?</v>
      </c>
    </row>
    <row r="850" spans="1:4" x14ac:dyDescent="0.2">
      <c r="A850" s="54">
        <v>789</v>
      </c>
      <c r="B850" s="1221">
        <f>'Expenditures 15-22'!E53</f>
        <v>18679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688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723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22503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112729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30996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1711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37569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2492</v>
      </c>
      <c r="D903" s="13" t="str">
        <f t="shared" si="13"/>
        <v>Error?</v>
      </c>
    </row>
    <row r="904" spans="1:4" x14ac:dyDescent="0.2">
      <c r="A904" s="54">
        <v>843</v>
      </c>
      <c r="B904" s="1221">
        <f>'Expenditures 15-22'!F46</f>
        <v>2836</v>
      </c>
      <c r="D904" s="13" t="str">
        <f t="shared" si="13"/>
        <v>Error?</v>
      </c>
    </row>
    <row r="905" spans="1:4" x14ac:dyDescent="0.2">
      <c r="A905" s="54">
        <v>844</v>
      </c>
      <c r="B905" s="1221">
        <f>'Expenditures 15-22'!F47</f>
        <v>5328</v>
      </c>
      <c r="C905" s="13" t="s">
        <v>653</v>
      </c>
      <c r="D905" s="13" t="str">
        <f t="shared" si="13"/>
        <v>Error?</v>
      </c>
    </row>
    <row r="906" spans="1:4" x14ac:dyDescent="0.2">
      <c r="A906" s="54">
        <v>845</v>
      </c>
      <c r="B906" s="1221">
        <f>'Expenditures 15-22'!F49</f>
        <v>252</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252</v>
      </c>
      <c r="C908" s="13" t="s">
        <v>653</v>
      </c>
      <c r="D908" s="13" t="str">
        <f t="shared" si="13"/>
        <v>Error?</v>
      </c>
    </row>
    <row r="909" spans="1:4" x14ac:dyDescent="0.2">
      <c r="A909" s="54">
        <v>848</v>
      </c>
      <c r="B909" s="1221">
        <f>'Expenditures 15-22'!F55</f>
        <v>92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1544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60894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62438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68110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105679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5178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5178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1962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1962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9307</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9307</v>
      </c>
      <c r="C1024" s="13" t="s">
        <v>653</v>
      </c>
      <c r="D1024" s="13" t="str">
        <f t="shared" si="15"/>
        <v>Error?</v>
      </c>
    </row>
    <row r="1025" spans="1:4" x14ac:dyDescent="0.2">
      <c r="A1025" s="54">
        <v>964</v>
      </c>
      <c r="B1025" s="1221">
        <f>'Expenditures 15-22'!H55</f>
        <v>271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638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638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10216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189298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201476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782256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43929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998265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385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385</v>
      </c>
      <c r="C1115" s="13" t="s">
        <v>653</v>
      </c>
      <c r="D1115" s="13" t="str">
        <f t="shared" si="16"/>
        <v>Error?</v>
      </c>
    </row>
    <row r="1116" spans="1:4" x14ac:dyDescent="0.2">
      <c r="A1116" s="54">
        <v>1055</v>
      </c>
      <c r="B1116" s="1221">
        <f>'Expenditures 15-22'!K44</f>
        <v>2716</v>
      </c>
      <c r="C1116" s="13" t="s">
        <v>653</v>
      </c>
      <c r="D1116" s="13" t="str">
        <f t="shared" si="16"/>
        <v>Error?</v>
      </c>
    </row>
    <row r="1117" spans="1:4" x14ac:dyDescent="0.2">
      <c r="A1117" s="54">
        <v>1056</v>
      </c>
      <c r="B1117" s="1221">
        <f>'Expenditures 15-22'!K45</f>
        <v>2492</v>
      </c>
      <c r="C1117" s="13" t="s">
        <v>653</v>
      </c>
      <c r="D1117" s="13" t="str">
        <f t="shared" si="16"/>
        <v>Error?</v>
      </c>
    </row>
    <row r="1118" spans="1:4" x14ac:dyDescent="0.2">
      <c r="A1118" s="54">
        <v>1057</v>
      </c>
      <c r="B1118" s="1221">
        <f>'Expenditures 15-22'!K46</f>
        <v>2836</v>
      </c>
      <c r="C1118" s="13" t="s">
        <v>653</v>
      </c>
      <c r="D1118" s="13" t="str">
        <f t="shared" si="16"/>
        <v>Error?</v>
      </c>
    </row>
    <row r="1119" spans="1:4" x14ac:dyDescent="0.2">
      <c r="A1119" s="54">
        <v>1058</v>
      </c>
      <c r="B1119" s="1221">
        <f>'Expenditures 15-22'!K47</f>
        <v>8044</v>
      </c>
      <c r="C1119" s="13" t="s">
        <v>653</v>
      </c>
      <c r="D1119" s="13" t="str">
        <f t="shared" si="16"/>
        <v>Error?</v>
      </c>
    </row>
    <row r="1120" spans="1:4" x14ac:dyDescent="0.2">
      <c r="A1120" s="54">
        <v>1059</v>
      </c>
      <c r="B1120" s="1221">
        <f>'Expenditures 15-22'!K49</f>
        <v>24858</v>
      </c>
      <c r="C1120" s="13" t="s">
        <v>653</v>
      </c>
      <c r="D1120" s="13" t="str">
        <f t="shared" si="16"/>
        <v>Error?</v>
      </c>
    </row>
    <row r="1121" spans="1:4" x14ac:dyDescent="0.2">
      <c r="A1121" s="54">
        <v>1060</v>
      </c>
      <c r="B1121" s="1221">
        <f>'Expenditures 15-22'!K50</f>
        <v>72332</v>
      </c>
      <c r="C1121" s="13" t="s">
        <v>653</v>
      </c>
      <c r="D1121" s="13" t="str">
        <f t="shared" si="16"/>
        <v>Error?</v>
      </c>
    </row>
    <row r="1122" spans="1:4" x14ac:dyDescent="0.2">
      <c r="A1122" s="54">
        <v>1061</v>
      </c>
      <c r="B1122" s="1221">
        <f>'Expenditures 15-22'!K53</f>
        <v>97190</v>
      </c>
      <c r="C1122" s="13" t="s">
        <v>653</v>
      </c>
      <c r="D1122" s="13" t="str">
        <f t="shared" si="16"/>
        <v>Error?</v>
      </c>
    </row>
    <row r="1123" spans="1:4" x14ac:dyDescent="0.2">
      <c r="A1123" s="54">
        <v>1062</v>
      </c>
      <c r="B1123" s="1221">
        <f>'Expenditures 15-22'!K55</f>
        <v>63159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63159</v>
      </c>
      <c r="C1125" s="13" t="s">
        <v>653</v>
      </c>
      <c r="D1125" s="13" t="str">
        <f t="shared" si="16"/>
        <v>Error?</v>
      </c>
    </row>
    <row r="1126" spans="1:4" x14ac:dyDescent="0.2">
      <c r="A1126" s="54">
        <v>1065</v>
      </c>
      <c r="B1126" s="1221">
        <f>'Expenditures 15-22'!K59</f>
        <v>2504</v>
      </c>
      <c r="C1126" s="13" t="s">
        <v>653</v>
      </c>
      <c r="D1126" s="13" t="str">
        <f t="shared" si="16"/>
        <v>Error?</v>
      </c>
    </row>
    <row r="1127" spans="1:4" x14ac:dyDescent="0.2">
      <c r="A1127" s="54">
        <v>1066</v>
      </c>
      <c r="B1127" s="1221">
        <f>'Expenditures 15-22'!K60</f>
        <v>52688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97697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152889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321667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226851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1546783</v>
      </c>
      <c r="C1152" s="13" t="s">
        <v>653</v>
      </c>
      <c r="D1152" s="13" t="str">
        <f t="shared" si="17"/>
        <v>Error?</v>
      </c>
    </row>
    <row r="1153" spans="1:4" x14ac:dyDescent="0.2">
      <c r="A1153" s="54">
        <v>1092</v>
      </c>
      <c r="B1153" s="1221">
        <f>'Expenditures 15-22'!K115</f>
        <v>-98033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106452</v>
      </c>
      <c r="D1221" s="13" t="str">
        <f t="shared" si="18"/>
        <v>Error?</v>
      </c>
    </row>
    <row r="1222" spans="1:4" x14ac:dyDescent="0.2">
      <c r="A1222" s="82">
        <v>1161</v>
      </c>
      <c r="D1222" s="13" t="str">
        <f t="shared" si="18"/>
        <v>OK</v>
      </c>
    </row>
    <row r="1223" spans="1:4" x14ac:dyDescent="0.2">
      <c r="A1223" s="54">
        <v>1162</v>
      </c>
      <c r="B1223" s="1221">
        <f>'Expenditures 15-22'!C127</f>
        <v>106452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106452</v>
      </c>
      <c r="C1225" s="13" t="s">
        <v>653</v>
      </c>
      <c r="D1225" s="13" t="str">
        <f t="shared" si="18"/>
        <v>Error?</v>
      </c>
    </row>
    <row r="1226" spans="1:4" x14ac:dyDescent="0.2">
      <c r="A1226" s="54">
        <v>1165</v>
      </c>
      <c r="B1226" s="1221">
        <f>'Expenditures 15-22'!C150</f>
        <v>106452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12042</v>
      </c>
      <c r="D1229" s="13" t="str">
        <f t="shared" si="18"/>
        <v>Error?</v>
      </c>
    </row>
    <row r="1230" spans="1:4" x14ac:dyDescent="0.2">
      <c r="A1230" s="82">
        <v>1169</v>
      </c>
      <c r="D1230" s="13" t="str">
        <f t="shared" si="18"/>
        <v>OK</v>
      </c>
    </row>
    <row r="1231" spans="1:4" x14ac:dyDescent="0.2">
      <c r="A1231" s="54">
        <v>1170</v>
      </c>
      <c r="B1231" s="1221">
        <f>'Expenditures 15-22'!D127</f>
        <v>12042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12042</v>
      </c>
      <c r="C1233" s="13" t="s">
        <v>653</v>
      </c>
      <c r="D1233" s="13" t="str">
        <f t="shared" si="18"/>
        <v>Error?</v>
      </c>
    </row>
    <row r="1234" spans="1:4" x14ac:dyDescent="0.2">
      <c r="A1234" s="54">
        <v>1173</v>
      </c>
      <c r="B1234" s="1221">
        <f>'Expenditures 15-22'!D150</f>
        <v>12042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5067</v>
      </c>
      <c r="D1236" s="13" t="str">
        <f t="shared" si="18"/>
        <v>Error?</v>
      </c>
    </row>
    <row r="1237" spans="1:4" x14ac:dyDescent="0.2">
      <c r="A1237" s="54">
        <v>1176</v>
      </c>
      <c r="B1237" s="1221">
        <f>'Expenditures 15-22'!E124</f>
        <v>67630</v>
      </c>
      <c r="D1237" s="13" t="str">
        <f t="shared" si="18"/>
        <v>Error?</v>
      </c>
    </row>
    <row r="1238" spans="1:4" x14ac:dyDescent="0.2">
      <c r="A1238" s="82">
        <v>1177</v>
      </c>
      <c r="D1238" s="13" t="str">
        <f t="shared" si="18"/>
        <v>OK</v>
      </c>
    </row>
    <row r="1239" spans="1:4" x14ac:dyDescent="0.2">
      <c r="A1239" s="54">
        <v>1178</v>
      </c>
      <c r="B1239" s="1221">
        <f>'Expenditures 15-22'!E127</f>
        <v>72697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72697</v>
      </c>
      <c r="C1241" s="13" t="s">
        <v>653</v>
      </c>
      <c r="D1241" s="13" t="str">
        <f t="shared" si="18"/>
        <v>Error?</v>
      </c>
    </row>
    <row r="1242" spans="1:4" x14ac:dyDescent="0.2">
      <c r="A1242" s="54">
        <v>1181</v>
      </c>
      <c r="B1242" s="1221">
        <f>'Expenditures 15-22'!E150</f>
        <v>72697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4113</v>
      </c>
      <c r="D1244" s="13" t="str">
        <f t="shared" si="18"/>
        <v>Error?</v>
      </c>
    </row>
    <row r="1245" spans="1:4" x14ac:dyDescent="0.2">
      <c r="A1245" s="54">
        <v>1184</v>
      </c>
      <c r="B1245" s="1221">
        <f>'Expenditures 15-22'!F124</f>
        <v>44870</v>
      </c>
      <c r="D1245" s="13" t="str">
        <f t="shared" si="18"/>
        <v>Error?</v>
      </c>
    </row>
    <row r="1246" spans="1:4" x14ac:dyDescent="0.2">
      <c r="A1246" s="82">
        <v>1185</v>
      </c>
      <c r="D1246" s="13" t="str">
        <f t="shared" si="18"/>
        <v>OK</v>
      </c>
    </row>
    <row r="1247" spans="1:4" x14ac:dyDescent="0.2">
      <c r="A1247" s="54">
        <v>1186</v>
      </c>
      <c r="B1247" s="1221">
        <f>'Expenditures 15-22'!F127</f>
        <v>48983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48983</v>
      </c>
      <c r="C1249" s="13" t="s">
        <v>653</v>
      </c>
      <c r="D1249" s="13" t="str">
        <f t="shared" si="18"/>
        <v>Error?</v>
      </c>
    </row>
    <row r="1250" spans="1:4" x14ac:dyDescent="0.2">
      <c r="A1250" s="54">
        <v>1189</v>
      </c>
      <c r="B1250" s="1221">
        <f>'Expenditures 15-22'!F150</f>
        <v>48983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36474</v>
      </c>
      <c r="D1252" s="13" t="str">
        <f t="shared" si="18"/>
        <v>Error?</v>
      </c>
    </row>
    <row r="1253" spans="1:4" x14ac:dyDescent="0.2">
      <c r="A1253" s="54">
        <v>1192</v>
      </c>
      <c r="B1253" s="1221">
        <f>'Expenditures 15-22'!G124</f>
        <v>22402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58876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58876</v>
      </c>
      <c r="C1258" s="13" t="s">
        <v>653</v>
      </c>
      <c r="D1258" s="13" t="str">
        <f t="shared" si="18"/>
        <v>Error?</v>
      </c>
    </row>
    <row r="1259" spans="1:4" x14ac:dyDescent="0.2">
      <c r="A1259" s="54">
        <v>1198</v>
      </c>
      <c r="B1259" s="1221">
        <f>'Expenditures 15-22'!G150</f>
        <v>58876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v>
      </c>
      <c r="D1262" s="13" t="str">
        <f t="shared" si="18"/>
        <v>Error?</v>
      </c>
    </row>
    <row r="1263" spans="1:4" x14ac:dyDescent="0.2">
      <c r="A1263" s="82">
        <v>1202</v>
      </c>
      <c r="D1263" s="13" t="str">
        <f t="shared" si="18"/>
        <v>OK</v>
      </c>
    </row>
    <row r="1264" spans="1:4" x14ac:dyDescent="0.2">
      <c r="A1264" s="54">
        <v>1203</v>
      </c>
      <c r="B1264" s="1221">
        <f>'Expenditures 15-22'!H127</f>
        <v>1</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45654</v>
      </c>
      <c r="C1275" s="13" t="s">
        <v>653</v>
      </c>
      <c r="D1275" s="13" t="str">
        <f t="shared" si="18"/>
        <v>Error?</v>
      </c>
    </row>
    <row r="1276" spans="1:4" x14ac:dyDescent="0.2">
      <c r="A1276" s="54">
        <v>1215</v>
      </c>
      <c r="B1276" s="1221">
        <f>'Expenditures 15-22'!K124</f>
        <v>253397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299051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299051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299051</v>
      </c>
      <c r="C1288" s="13" t="s">
        <v>653</v>
      </c>
      <c r="D1288" s="13" t="str">
        <f t="shared" si="19"/>
        <v>Error?</v>
      </c>
    </row>
    <row r="1289" spans="1:4" x14ac:dyDescent="0.2">
      <c r="A1289" s="54">
        <v>1228</v>
      </c>
      <c r="B1289" s="1221">
        <f>'Expenditures 15-22'!K151</f>
        <v>164080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6388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56888</v>
      </c>
      <c r="C1317" s="13" t="s">
        <v>653</v>
      </c>
      <c r="D1317" s="13" t="str">
        <f t="shared" si="19"/>
        <v>Error?</v>
      </c>
    </row>
    <row r="1318" spans="1:4" x14ac:dyDescent="0.2">
      <c r="A1318" s="54">
        <v>1257</v>
      </c>
      <c r="B1318" s="1221">
        <f>'Expenditures 15-22'!H168</f>
        <v>56888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6388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56888</v>
      </c>
      <c r="C1331" s="13" t="s">
        <v>653</v>
      </c>
      <c r="D1331" s="13" t="str">
        <f t="shared" si="19"/>
        <v>Error?</v>
      </c>
    </row>
    <row r="1332" spans="1:4" x14ac:dyDescent="0.2">
      <c r="A1332" s="54">
        <v>1271</v>
      </c>
      <c r="B1332" s="1221">
        <f>'Expenditures 15-22'!K168</f>
        <v>56888</v>
      </c>
      <c r="C1332" s="13" t="s">
        <v>653</v>
      </c>
      <c r="D1332" s="13" t="str">
        <f t="shared" si="19"/>
        <v>Error?</v>
      </c>
    </row>
    <row r="1333" spans="1:4" x14ac:dyDescent="0.2">
      <c r="A1333" s="54">
        <v>1272</v>
      </c>
      <c r="B1333" s="1221">
        <f>'Expenditures 15-22'!K169</f>
        <v>-551</v>
      </c>
      <c r="C1333" s="13" t="s">
        <v>653</v>
      </c>
      <c r="D1333" s="13" t="str">
        <f t="shared" si="19"/>
        <v>Error?</v>
      </c>
    </row>
    <row r="1334" spans="1:4" x14ac:dyDescent="0.2">
      <c r="A1334" s="82">
        <v>1273</v>
      </c>
      <c r="D1334" s="13" t="str">
        <f t="shared" si="19"/>
        <v>OK</v>
      </c>
    </row>
    <row r="1335" spans="1:4" x14ac:dyDescent="0.2">
      <c r="A1335" s="54">
        <v>1274</v>
      </c>
      <c r="B1335" s="1221">
        <f>'Expenditures 15-22'!C176</f>
        <v>5169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5169</v>
      </c>
      <c r="C1339" s="13" t="s">
        <v>653</v>
      </c>
      <c r="D1339" s="13" t="str">
        <f t="shared" si="19"/>
        <v>Error?</v>
      </c>
    </row>
    <row r="1340" spans="1:4" x14ac:dyDescent="0.2">
      <c r="A1340" s="54">
        <v>1279</v>
      </c>
      <c r="B1340" s="1221">
        <f>'Expenditures 15-22'!C204</f>
        <v>5169</v>
      </c>
      <c r="C1340" s="13" t="s">
        <v>653</v>
      </c>
      <c r="D1340" s="13" t="str">
        <f t="shared" si="19"/>
        <v>Error?</v>
      </c>
    </row>
    <row r="1341" spans="1:4" x14ac:dyDescent="0.2">
      <c r="A1341" s="54">
        <v>1280</v>
      </c>
      <c r="B1341" s="1221">
        <f>'Expenditures 15-22'!D176</f>
        <v>2593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2593</v>
      </c>
      <c r="C1345" s="13" t="s">
        <v>653</v>
      </c>
      <c r="D1345" s="13" t="str">
        <f t="shared" si="20"/>
        <v>Error?</v>
      </c>
    </row>
    <row r="1346" spans="1:4" x14ac:dyDescent="0.2">
      <c r="A1346" s="54">
        <v>1285</v>
      </c>
      <c r="B1346" s="1221">
        <f>'Expenditures 15-22'!D204</f>
        <v>2593</v>
      </c>
      <c r="C1346" s="13" t="s">
        <v>653</v>
      </c>
      <c r="D1346" s="13" t="str">
        <f t="shared" si="20"/>
        <v>Error?</v>
      </c>
    </row>
    <row r="1347" spans="1:4" x14ac:dyDescent="0.2">
      <c r="A1347" s="54">
        <v>1286</v>
      </c>
      <c r="B1347" s="1221">
        <f>'Expenditures 15-22'!E176</f>
        <v>128414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128414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128414</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136176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136176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136176</v>
      </c>
      <c r="C1388" s="13" t="s">
        <v>653</v>
      </c>
      <c r="D1388" s="13" t="str">
        <f t="shared" si="20"/>
        <v>Error?</v>
      </c>
    </row>
    <row r="1389" spans="1:4" x14ac:dyDescent="0.2">
      <c r="A1389" s="54">
        <v>1328</v>
      </c>
      <c r="B1389" s="1221">
        <f>'Expenditures 15-22'!K205</f>
        <v>-47225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669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19053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2</v>
      </c>
      <c r="D1422" s="13" t="str">
        <f t="shared" si="21"/>
        <v>Error?</v>
      </c>
    </row>
    <row r="1423" spans="1:4" x14ac:dyDescent="0.2">
      <c r="A1423" s="54">
        <v>1362</v>
      </c>
      <c r="B1423" s="1221">
        <f>'Expenditures 15-22'!D240</f>
        <v>1083</v>
      </c>
      <c r="D1423" s="13" t="str">
        <f t="shared" si="21"/>
        <v>Error?</v>
      </c>
    </row>
    <row r="1424" spans="1:4" x14ac:dyDescent="0.2">
      <c r="A1424" s="54">
        <v>1363</v>
      </c>
      <c r="B1424" s="1221">
        <f>'Expenditures 15-22'!D251</f>
        <v>1098</v>
      </c>
      <c r="C1424" s="13" t="s">
        <v>653</v>
      </c>
      <c r="D1424" s="13" t="str">
        <f t="shared" si="21"/>
        <v>Error?</v>
      </c>
    </row>
    <row r="1425" spans="1:4" x14ac:dyDescent="0.2">
      <c r="A1425" s="54">
        <v>1364</v>
      </c>
      <c r="B1425" s="1221">
        <f>'Expenditures 15-22'!D253</f>
        <v>169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169</v>
      </c>
      <c r="C1427" s="13" t="s">
        <v>653</v>
      </c>
      <c r="D1427" s="13" t="str">
        <f t="shared" si="21"/>
        <v>Error?</v>
      </c>
    </row>
    <row r="1428" spans="1:4" x14ac:dyDescent="0.2">
      <c r="A1428" s="54">
        <v>1367</v>
      </c>
      <c r="B1428" s="1221">
        <f>'Expenditures 15-22'!D257</f>
        <v>30</v>
      </c>
      <c r="D1428" s="13" t="str">
        <f t="shared" si="21"/>
        <v>Error?</v>
      </c>
    </row>
    <row r="1429" spans="1:4" x14ac:dyDescent="0.2">
      <c r="A1429" s="54">
        <v>1368</v>
      </c>
      <c r="B1429" s="1221">
        <f>'Expenditures 15-22'!D258</f>
        <v>7677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17819</v>
      </c>
      <c r="D1431" s="13" t="str">
        <f t="shared" si="21"/>
        <v>Error?</v>
      </c>
    </row>
    <row r="1432" spans="1:4" x14ac:dyDescent="0.2">
      <c r="A1432" s="54">
        <v>1371</v>
      </c>
      <c r="B1432" s="1221">
        <f>'Expenditures 15-22'!D261</f>
        <v>90</v>
      </c>
      <c r="D1432" s="13" t="str">
        <f t="shared" si="21"/>
        <v>Error?</v>
      </c>
    </row>
    <row r="1433" spans="1:4" x14ac:dyDescent="0.2">
      <c r="A1433" s="54">
        <v>1372</v>
      </c>
      <c r="B1433" s="1221">
        <f>'Expenditures 15-22'!D262</f>
        <v>6360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31976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33243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52296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669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19053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2</v>
      </c>
      <c r="C1486" s="13" t="s">
        <v>653</v>
      </c>
      <c r="D1486" s="13" t="str">
        <f t="shared" si="22"/>
        <v>Error?</v>
      </c>
    </row>
    <row r="1487" spans="1:4" x14ac:dyDescent="0.2">
      <c r="A1487" s="54">
        <v>1426</v>
      </c>
      <c r="B1487" s="1221">
        <f>'Expenditures 15-22'!K240</f>
        <v>1083</v>
      </c>
      <c r="C1487" s="13" t="s">
        <v>653</v>
      </c>
      <c r="D1487" s="13" t="str">
        <f t="shared" si="22"/>
        <v>Error?</v>
      </c>
    </row>
    <row r="1488" spans="1:4" x14ac:dyDescent="0.2">
      <c r="A1488" s="54">
        <v>1427</v>
      </c>
      <c r="B1488" s="1221">
        <f>'Expenditures 15-22'!K251</f>
        <v>1098</v>
      </c>
      <c r="C1488" s="13" t="s">
        <v>653</v>
      </c>
      <c r="D1488" s="13" t="str">
        <f t="shared" si="22"/>
        <v>Error?</v>
      </c>
    </row>
    <row r="1489" spans="1:4" x14ac:dyDescent="0.2">
      <c r="A1489" s="54">
        <v>1428</v>
      </c>
      <c r="B1489" s="1221">
        <f>'Expenditures 15-22'!K253</f>
        <v>169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169</v>
      </c>
      <c r="C1491" s="13" t="s">
        <v>653</v>
      </c>
      <c r="D1491" s="13" t="str">
        <f t="shared" si="22"/>
        <v>Error?</v>
      </c>
    </row>
    <row r="1492" spans="1:4" x14ac:dyDescent="0.2">
      <c r="A1492" s="54">
        <v>1431</v>
      </c>
      <c r="B1492" s="1221">
        <f>'Expenditures 15-22'!K257</f>
        <v>30</v>
      </c>
      <c r="C1492" s="13" t="s">
        <v>653</v>
      </c>
      <c r="D1492" s="13" t="str">
        <f t="shared" si="22"/>
        <v>Error?</v>
      </c>
    </row>
    <row r="1493" spans="1:4" x14ac:dyDescent="0.2">
      <c r="A1493" s="54">
        <v>1432</v>
      </c>
      <c r="B1493" s="1221">
        <f>'Expenditures 15-22'!K258</f>
        <v>7677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17819</v>
      </c>
      <c r="C1495" s="13" t="s">
        <v>653</v>
      </c>
      <c r="D1495" s="13" t="str">
        <f t="shared" si="22"/>
        <v>Error?</v>
      </c>
    </row>
    <row r="1496" spans="1:4" x14ac:dyDescent="0.2">
      <c r="A1496" s="54">
        <v>1435</v>
      </c>
      <c r="B1496" s="1221">
        <f>'Expenditures 15-22'!K261</f>
        <v>90</v>
      </c>
      <c r="C1496" s="13" t="s">
        <v>653</v>
      </c>
      <c r="D1496" s="13" t="str">
        <f t="shared" si="22"/>
        <v>Error?</v>
      </c>
    </row>
    <row r="1497" spans="1:4" x14ac:dyDescent="0.2">
      <c r="A1497" s="54">
        <v>1436</v>
      </c>
      <c r="B1497" s="1221">
        <f>'Expenditures 15-22'!K262</f>
        <v>6360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31976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33243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52296</v>
      </c>
      <c r="C1517" s="13" t="s">
        <v>653</v>
      </c>
      <c r="D1517" s="13" t="str">
        <f t="shared" si="22"/>
        <v>Error?</v>
      </c>
    </row>
    <row r="1518" spans="1:4" x14ac:dyDescent="0.2">
      <c r="A1518" s="54">
        <v>1457</v>
      </c>
      <c r="B1518" s="1221">
        <f>'Expenditures 15-22'!K289</f>
        <v>7652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960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960</v>
      </c>
      <c r="C1535" s="13" t="s">
        <v>653</v>
      </c>
      <c r="D1535" s="13" t="str">
        <f t="shared" ref="D1535:D1598" si="23">IF(ISBLANK(B1535),"OK",IF(A1535-B1535=0,"OK","Error?"))</f>
        <v>Error?</v>
      </c>
    </row>
    <row r="1536" spans="1:4" x14ac:dyDescent="0.2">
      <c r="A1536" s="54">
        <v>1475</v>
      </c>
      <c r="B1536" s="1221">
        <f>'Expenditures 15-22'!E305</f>
        <v>960</v>
      </c>
      <c r="C1536" s="13" t="s">
        <v>653</v>
      </c>
      <c r="D1536" s="13" t="str">
        <f t="shared" si="23"/>
        <v>Error?</v>
      </c>
    </row>
    <row r="1537" spans="1:4" x14ac:dyDescent="0.2">
      <c r="A1537" s="54">
        <v>1476</v>
      </c>
      <c r="B1537" s="1221">
        <f>'Expenditures 15-22'!F294</f>
        <v>589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589</v>
      </c>
      <c r="C1541" s="13" t="s">
        <v>653</v>
      </c>
      <c r="D1541" s="13" t="str">
        <f t="shared" si="23"/>
        <v>Error?</v>
      </c>
    </row>
    <row r="1542" spans="1:4" x14ac:dyDescent="0.2">
      <c r="A1542" s="54">
        <v>1481</v>
      </c>
      <c r="B1542" s="1221">
        <f>'Expenditures 15-22'!F305</f>
        <v>589</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1549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1549</v>
      </c>
      <c r="C1559" s="13" t="s">
        <v>653</v>
      </c>
      <c r="D1559" s="13" t="str">
        <f t="shared" si="23"/>
        <v>Error?</v>
      </c>
    </row>
    <row r="1560" spans="1:4" x14ac:dyDescent="0.2">
      <c r="A1560" s="54">
        <v>1499</v>
      </c>
      <c r="B1560" s="1221">
        <f>'Expenditures 15-22'!K305</f>
        <v>1549</v>
      </c>
      <c r="C1560" s="13" t="s">
        <v>653</v>
      </c>
      <c r="D1560" s="13" t="str">
        <f t="shared" si="23"/>
        <v>Error?</v>
      </c>
    </row>
    <row r="1561" spans="1:4" x14ac:dyDescent="0.2">
      <c r="A1561" s="54">
        <v>1500</v>
      </c>
      <c r="B1561" s="1221">
        <f>'Expenditures 15-22'!K306</f>
        <v>-1549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445876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747843</v>
      </c>
      <c r="C1630" s="13" t="s">
        <v>653</v>
      </c>
      <c r="D1630" s="13" t="str">
        <f t="shared" si="24"/>
        <v>Error?</v>
      </c>
    </row>
    <row r="1631" spans="1:4" x14ac:dyDescent="0.2">
      <c r="A1631" s="54">
        <v>1570</v>
      </c>
      <c r="B1631" s="1221">
        <f>'Acct Summary 7-8'!D79</f>
        <v>1171177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1335257</v>
      </c>
      <c r="C1644" s="13" t="s">
        <v>653</v>
      </c>
      <c r="D1644" s="13" t="str">
        <f t="shared" si="24"/>
        <v>Error?</v>
      </c>
    </row>
    <row r="1645" spans="1:4" x14ac:dyDescent="0.2">
      <c r="A1645" s="54">
        <v>1584</v>
      </c>
      <c r="B1645" s="1221">
        <f>'Acct Summary 7-8'!E79</f>
        <v>15681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15130</v>
      </c>
      <c r="C1658" s="13" t="s">
        <v>653</v>
      </c>
      <c r="D1658" s="13" t="str">
        <f t="shared" si="24"/>
        <v>Error?</v>
      </c>
    </row>
    <row r="1659" spans="1:4" x14ac:dyDescent="0.2">
      <c r="A1659" s="54">
        <v>1598</v>
      </c>
      <c r="B1659" s="1221">
        <f>'Acct Summary 7-8'!F79</f>
        <v>112205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64980</v>
      </c>
      <c r="C1672" s="13" t="s">
        <v>653</v>
      </c>
      <c r="D1672" s="13" t="str">
        <f t="shared" si="25"/>
        <v>Error?</v>
      </c>
    </row>
    <row r="1673" spans="1:4" x14ac:dyDescent="0.2">
      <c r="A1673" s="54">
        <v>1612</v>
      </c>
      <c r="B1673" s="1221">
        <f>'Acct Summary 7-8'!G79</f>
        <v>53579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61231</v>
      </c>
      <c r="C1686" s="13" t="s">
        <v>653</v>
      </c>
      <c r="D1686" s="13" t="str">
        <f t="shared" si="25"/>
        <v>Error?</v>
      </c>
    </row>
    <row r="1687" spans="1:4" x14ac:dyDescent="0.2">
      <c r="A1687" s="54">
        <v>1626</v>
      </c>
      <c r="B1687" s="1221">
        <f>'Acct Summary 7-8'!H79</f>
        <v>46463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44914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275963</v>
      </c>
      <c r="C1744" s="13" t="s">
        <v>653</v>
      </c>
      <c r="D1744" s="13" t="str">
        <f t="shared" si="26"/>
        <v>Error?</v>
      </c>
    </row>
    <row r="1745" spans="1:5" x14ac:dyDescent="0.2">
      <c r="A1745" s="54">
        <v>1684</v>
      </c>
      <c r="B1745" s="1221">
        <f>'Tax Sched 24'!B5</f>
        <v>83625</v>
      </c>
      <c r="C1745" s="13" t="s">
        <v>653</v>
      </c>
      <c r="D1745" s="13" t="str">
        <f t="shared" si="26"/>
        <v>Error?</v>
      </c>
    </row>
    <row r="1746" spans="1:5" x14ac:dyDescent="0.2">
      <c r="A1746" s="54">
        <v>1685</v>
      </c>
      <c r="B1746" s="1221">
        <f>'Tax Sched 24'!B6</f>
        <v>56158</v>
      </c>
      <c r="C1746" s="13" t="s">
        <v>653</v>
      </c>
      <c r="D1746" s="13" t="str">
        <f t="shared" si="26"/>
        <v>Error?</v>
      </c>
    </row>
    <row r="1747" spans="1:5" x14ac:dyDescent="0.2">
      <c r="A1747" s="54">
        <v>1686</v>
      </c>
      <c r="B1747" s="1221">
        <f>'Tax Sched 24'!B7</f>
        <v>25088</v>
      </c>
      <c r="C1747" s="13" t="s">
        <v>653</v>
      </c>
      <c r="D1747" s="13" t="str">
        <f t="shared" si="26"/>
        <v>Error?</v>
      </c>
    </row>
    <row r="1748" spans="1:5" x14ac:dyDescent="0.2">
      <c r="A1748" s="54">
        <v>1687</v>
      </c>
      <c r="B1748" s="1221">
        <f>'Tax Sched 24'!B8</f>
        <v>29879</v>
      </c>
      <c r="C1748" s="13" t="s">
        <v>653</v>
      </c>
      <c r="D1748" s="13" t="str">
        <f t="shared" si="26"/>
        <v>Error?</v>
      </c>
    </row>
    <row r="1749" spans="1:5" x14ac:dyDescent="0.2">
      <c r="A1749" s="54">
        <v>1688</v>
      </c>
      <c r="B1749" s="1221">
        <f>'Tax Sched 24'!B10</f>
        <v>10453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59242</v>
      </c>
      <c r="C1752" s="13" t="s">
        <v>653</v>
      </c>
      <c r="D1752" s="13" t="str">
        <f t="shared" si="26"/>
        <v>Error?</v>
      </c>
    </row>
    <row r="1753" spans="1:5" x14ac:dyDescent="0.2">
      <c r="A1753" s="54">
        <v>1692</v>
      </c>
      <c r="B1753" s="1221">
        <f>'Tax Sched 24'!B12</f>
        <v>10457</v>
      </c>
      <c r="C1753" s="13" t="s">
        <v>653</v>
      </c>
      <c r="D1753" s="13" t="str">
        <f t="shared" si="26"/>
        <v>Error?</v>
      </c>
    </row>
    <row r="1754" spans="1:5" x14ac:dyDescent="0.2">
      <c r="A1754" s="54">
        <v>1693</v>
      </c>
      <c r="B1754" s="1221">
        <f>'Tax Sched 24'!B14</f>
        <v>4181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595378</v>
      </c>
      <c r="C1759" s="13" t="s">
        <v>653</v>
      </c>
      <c r="D1759" s="13" t="str">
        <f t="shared" si="26"/>
        <v>Error?</v>
      </c>
    </row>
    <row r="1760" spans="1:5" x14ac:dyDescent="0.2">
      <c r="A1760" s="54">
        <v>1699</v>
      </c>
      <c r="B1760" s="1221">
        <f>'Tax Sched 24'!D4</f>
        <v>275963</v>
      </c>
      <c r="C1760" s="13" t="s">
        <v>653</v>
      </c>
      <c r="D1760" s="13" t="str">
        <f t="shared" si="26"/>
        <v>Error?</v>
      </c>
    </row>
    <row r="1761" spans="1:5" x14ac:dyDescent="0.2">
      <c r="A1761" s="54">
        <v>1700</v>
      </c>
      <c r="B1761" s="1221">
        <f>'Tax Sched 24'!D5</f>
        <v>83625</v>
      </c>
      <c r="C1761" s="13" t="s">
        <v>653</v>
      </c>
      <c r="D1761" s="13" t="str">
        <f t="shared" si="26"/>
        <v>Error?</v>
      </c>
    </row>
    <row r="1762" spans="1:5" s="79" customFormat="1" x14ac:dyDescent="0.2">
      <c r="A1762" s="54">
        <v>1701</v>
      </c>
      <c r="B1762" s="1221">
        <f>'Tax Sched 24'!D6</f>
        <v>56158</v>
      </c>
      <c r="C1762" s="13" t="s">
        <v>653</v>
      </c>
      <c r="D1762" s="13" t="str">
        <f t="shared" si="26"/>
        <v>Error?</v>
      </c>
      <c r="E1762" s="80"/>
    </row>
    <row r="1763" spans="1:5" x14ac:dyDescent="0.2">
      <c r="A1763" s="54">
        <v>1702</v>
      </c>
      <c r="B1763" s="1221">
        <f>'Tax Sched 24'!D7</f>
        <v>25088</v>
      </c>
      <c r="C1763" s="13" t="s">
        <v>653</v>
      </c>
      <c r="D1763" s="13" t="str">
        <f t="shared" si="26"/>
        <v>Error?</v>
      </c>
    </row>
    <row r="1764" spans="1:5" x14ac:dyDescent="0.2">
      <c r="A1764" s="54">
        <v>1703</v>
      </c>
      <c r="B1764" s="1221">
        <f>'Tax Sched 24'!D8</f>
        <v>29879</v>
      </c>
      <c r="C1764" s="13" t="s">
        <v>653</v>
      </c>
      <c r="D1764" s="13" t="str">
        <f t="shared" si="26"/>
        <v>Error?</v>
      </c>
    </row>
    <row r="1765" spans="1:5" x14ac:dyDescent="0.2">
      <c r="A1765" s="54">
        <v>1704</v>
      </c>
      <c r="B1765" s="1221">
        <f>'Tax Sched 24'!D10</f>
        <v>10453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59242</v>
      </c>
      <c r="C1768" s="13" t="s">
        <v>653</v>
      </c>
      <c r="D1768" s="13" t="str">
        <f t="shared" si="26"/>
        <v>Error?</v>
      </c>
    </row>
    <row r="1769" spans="1:5" x14ac:dyDescent="0.2">
      <c r="A1769" s="54">
        <v>1708</v>
      </c>
      <c r="B1769" s="1221">
        <f>'Tax Sched 24'!D12</f>
        <v>10457</v>
      </c>
      <c r="C1769" s="13" t="s">
        <v>653</v>
      </c>
      <c r="D1769" s="13" t="str">
        <f t="shared" si="26"/>
        <v>Error?</v>
      </c>
    </row>
    <row r="1770" spans="1:5" x14ac:dyDescent="0.2">
      <c r="A1770" s="54">
        <v>1709</v>
      </c>
      <c r="B1770" s="1221">
        <f>'Tax Sched 24'!D14</f>
        <v>4181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595378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282047</v>
      </c>
      <c r="C1792" s="13" t="s">
        <v>653</v>
      </c>
      <c r="D1792" s="13" t="str">
        <f t="shared" si="27"/>
        <v>Error?</v>
      </c>
    </row>
    <row r="1793" spans="1:4" x14ac:dyDescent="0.2">
      <c r="A1793" s="54">
        <v>1732</v>
      </c>
      <c r="B1793" s="1221">
        <f>'Tax Sched 24'!F5</f>
        <v>85469</v>
      </c>
      <c r="C1793" s="13" t="s">
        <v>653</v>
      </c>
      <c r="D1793" s="13" t="str">
        <f t="shared" si="27"/>
        <v>Error?</v>
      </c>
    </row>
    <row r="1794" spans="1:4" x14ac:dyDescent="0.2">
      <c r="A1794" s="54">
        <v>1733</v>
      </c>
      <c r="B1794" s="1221">
        <f>'Tax Sched 24'!F6</f>
        <v>59290</v>
      </c>
      <c r="C1794" s="13" t="s">
        <v>653</v>
      </c>
      <c r="D1794" s="13" t="str">
        <f t="shared" si="27"/>
        <v>Error?</v>
      </c>
    </row>
    <row r="1795" spans="1:4" x14ac:dyDescent="0.2">
      <c r="A1795" s="54">
        <v>1734</v>
      </c>
      <c r="B1795" s="1221">
        <f>'Tax Sched 24'!F7</f>
        <v>25502</v>
      </c>
      <c r="C1795" s="13" t="s">
        <v>653</v>
      </c>
      <c r="D1795" s="13" t="str">
        <f t="shared" si="27"/>
        <v>Error?</v>
      </c>
    </row>
    <row r="1796" spans="1:4" x14ac:dyDescent="0.2">
      <c r="A1796" s="54">
        <v>1735</v>
      </c>
      <c r="B1796" s="1221">
        <f>'Tax Sched 24'!F8</f>
        <v>30002</v>
      </c>
      <c r="C1796" s="13" t="s">
        <v>653</v>
      </c>
      <c r="D1796" s="13" t="str">
        <f t="shared" si="27"/>
        <v>Error?</v>
      </c>
    </row>
    <row r="1797" spans="1:4" x14ac:dyDescent="0.2">
      <c r="A1797" s="54">
        <v>1736</v>
      </c>
      <c r="B1797" s="1221">
        <f>'Tax Sched 24'!F10</f>
        <v>10684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71001</v>
      </c>
      <c r="C1800" s="13" t="s">
        <v>653</v>
      </c>
      <c r="D1800" s="13" t="str">
        <f t="shared" si="27"/>
        <v>Error?</v>
      </c>
    </row>
    <row r="1801" spans="1:4" x14ac:dyDescent="0.2">
      <c r="A1801" s="54">
        <v>1740</v>
      </c>
      <c r="B1801" s="1221">
        <f>'Tax Sched 24'!F12</f>
        <v>10684</v>
      </c>
      <c r="C1801" s="13" t="s">
        <v>653</v>
      </c>
      <c r="D1801" s="13" t="str">
        <f t="shared" si="27"/>
        <v>Error?</v>
      </c>
    </row>
    <row r="1802" spans="1:4" x14ac:dyDescent="0.2">
      <c r="A1802" s="54">
        <v>1741</v>
      </c>
      <c r="B1802" s="1221">
        <f>'Tax Sched 24'!F14</f>
        <v>4273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282047</v>
      </c>
      <c r="D1808" s="13" t="str">
        <f t="shared" si="27"/>
        <v>Error?</v>
      </c>
    </row>
    <row r="1809" spans="1:4" x14ac:dyDescent="0.2">
      <c r="A1809" s="54">
        <v>1748</v>
      </c>
      <c r="B1809" s="1221">
        <f>'Tax Sched 24'!E5</f>
        <v>85469</v>
      </c>
      <c r="D1809" s="13" t="str">
        <f t="shared" si="27"/>
        <v>Error?</v>
      </c>
    </row>
    <row r="1810" spans="1:4" x14ac:dyDescent="0.2">
      <c r="A1810" s="54">
        <v>1749</v>
      </c>
      <c r="B1810" s="1221">
        <f>'Tax Sched 24'!E6</f>
        <v>59290</v>
      </c>
      <c r="D1810" s="13" t="str">
        <f t="shared" si="27"/>
        <v>Error?</v>
      </c>
    </row>
    <row r="1811" spans="1:4" x14ac:dyDescent="0.2">
      <c r="A1811" s="54">
        <v>1750</v>
      </c>
      <c r="B1811" s="1221">
        <f>'Tax Sched 24'!E7</f>
        <v>25502</v>
      </c>
      <c r="D1811" s="13" t="str">
        <f t="shared" si="27"/>
        <v>Error?</v>
      </c>
    </row>
    <row r="1812" spans="1:4" x14ac:dyDescent="0.2">
      <c r="A1812" s="54">
        <v>1751</v>
      </c>
      <c r="B1812" s="1221">
        <f>'Tax Sched 24'!E8</f>
        <v>30002</v>
      </c>
      <c r="D1812" s="13" t="str">
        <f t="shared" si="27"/>
        <v>Error?</v>
      </c>
    </row>
    <row r="1813" spans="1:4" x14ac:dyDescent="0.2">
      <c r="A1813" s="54">
        <v>1752</v>
      </c>
      <c r="B1813" s="1221">
        <f>'Tax Sched 24'!E10</f>
        <v>10684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71001</v>
      </c>
      <c r="D1816" s="13" t="str">
        <f t="shared" si="27"/>
        <v>Error?</v>
      </c>
    </row>
    <row r="1817" spans="1:4" x14ac:dyDescent="0.2">
      <c r="A1817" s="54">
        <v>1756</v>
      </c>
      <c r="B1817" s="1221">
        <f>'Tax Sched 24'!E12</f>
        <v>10684</v>
      </c>
      <c r="D1817" s="13" t="str">
        <f t="shared" si="27"/>
        <v>Error?</v>
      </c>
    </row>
    <row r="1818" spans="1:4" x14ac:dyDescent="0.2">
      <c r="A1818" s="54">
        <v>1757</v>
      </c>
      <c r="B1818" s="1221">
        <f>'Tax Sched 24'!E14</f>
        <v>4273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619638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4181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4181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4181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47000</v>
      </c>
      <c r="D2008" s="13" t="str">
        <f t="shared" si="30"/>
        <v>Error?</v>
      </c>
    </row>
    <row r="2009" spans="1:4" x14ac:dyDescent="0.2">
      <c r="A2009" s="54">
        <v>1948</v>
      </c>
      <c r="B2009" s="1221">
        <f>'Cap Outlay Deprec 27'!C8</f>
        <v>4865993</v>
      </c>
      <c r="D2009" s="13" t="str">
        <f t="shared" si="30"/>
        <v>Error?</v>
      </c>
    </row>
    <row r="2010" spans="1:4" x14ac:dyDescent="0.2">
      <c r="A2010" s="54">
        <v>1949</v>
      </c>
      <c r="B2010" s="1221">
        <f>'Cap Outlay Deprec 27'!C10</f>
        <v>362096</v>
      </c>
      <c r="D2010" s="13" t="str">
        <f t="shared" si="30"/>
        <v>Error?</v>
      </c>
    </row>
    <row r="2011" spans="1:4" x14ac:dyDescent="0.2">
      <c r="A2011" s="54">
        <v>1950</v>
      </c>
      <c r="B2011" s="1221">
        <f>'Cap Outlay Deprec 27'!C12</f>
        <v>490590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5765679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26352</v>
      </c>
      <c r="D2016" s="13" t="str">
        <f t="shared" si="30"/>
        <v>Error?</v>
      </c>
    </row>
    <row r="2017" spans="1:4" x14ac:dyDescent="0.2">
      <c r="A2017" s="54">
        <v>1956</v>
      </c>
      <c r="B2017" s="1221">
        <f>'Cap Outlay Deprec 27'!D12</f>
        <v>21295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47647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47000</v>
      </c>
      <c r="C2026" s="13" t="s">
        <v>653</v>
      </c>
      <c r="D2026" s="13" t="str">
        <f t="shared" si="30"/>
        <v>Error?</v>
      </c>
    </row>
    <row r="2027" spans="1:4" x14ac:dyDescent="0.2">
      <c r="A2027" s="54">
        <v>1966</v>
      </c>
      <c r="B2027" s="1221">
        <f>'Cap Outlay Deprec 27'!F8</f>
        <v>4865993</v>
      </c>
      <c r="C2027" s="13" t="s">
        <v>653</v>
      </c>
      <c r="D2027" s="13" t="str">
        <f t="shared" si="30"/>
        <v>Error?</v>
      </c>
    </row>
    <row r="2028" spans="1:4" x14ac:dyDescent="0.2">
      <c r="A2028" s="54">
        <v>1967</v>
      </c>
      <c r="B2028" s="1221">
        <f>'Cap Outlay Deprec 27'!F10</f>
        <v>388448</v>
      </c>
      <c r="C2028" s="13" t="s">
        <v>653</v>
      </c>
      <c r="D2028" s="13" t="str">
        <f t="shared" si="30"/>
        <v>Error?</v>
      </c>
    </row>
    <row r="2029" spans="1:4" x14ac:dyDescent="0.2">
      <c r="A2029" s="54">
        <v>1968</v>
      </c>
      <c r="B2029" s="1221">
        <f>'Cap Outlay Deprec 27'!F12</f>
        <v>511885</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5813326</v>
      </c>
      <c r="C2031" s="13" t="s">
        <v>653</v>
      </c>
      <c r="D2031" s="13" t="str">
        <f t="shared" si="30"/>
        <v>Error?</v>
      </c>
    </row>
    <row r="2032" spans="1:4" x14ac:dyDescent="0.2">
      <c r="A2032" s="82">
        <v>1971</v>
      </c>
      <c r="D2032" s="13" t="str">
        <f t="shared" si="30"/>
        <v>OK</v>
      </c>
    </row>
    <row r="2033" spans="1:4" x14ac:dyDescent="0.2">
      <c r="A2033" s="54">
        <v>1972</v>
      </c>
      <c r="B2033" s="1221">
        <f>'Cap Outlay Deprec 27'!H8</f>
        <v>3166689</v>
      </c>
      <c r="D2033" s="13" t="str">
        <f t="shared" si="30"/>
        <v>Error?</v>
      </c>
    </row>
    <row r="2034" spans="1:4" x14ac:dyDescent="0.2">
      <c r="A2034" s="54">
        <v>1973</v>
      </c>
      <c r="B2034" s="1221">
        <f>'Cap Outlay Deprec 27'!H10</f>
        <v>155882</v>
      </c>
      <c r="D2034" s="13" t="str">
        <f t="shared" si="30"/>
        <v>Error?</v>
      </c>
    </row>
    <row r="2035" spans="1:4" x14ac:dyDescent="0.2">
      <c r="A2035" s="54">
        <v>1974</v>
      </c>
      <c r="B2035" s="1221">
        <f>'Cap Outlay Deprec 27'!H12</f>
        <v>355100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3677671</v>
      </c>
      <c r="C2037" s="13" t="s">
        <v>653</v>
      </c>
      <c r="D2037" s="13" t="str">
        <f t="shared" si="30"/>
        <v>Error?</v>
      </c>
    </row>
    <row r="2038" spans="1:4" x14ac:dyDescent="0.2">
      <c r="A2038" s="82">
        <v>1977</v>
      </c>
      <c r="D2038" s="13" t="str">
        <f t="shared" si="30"/>
        <v>OK</v>
      </c>
    </row>
    <row r="2039" spans="1:4" x14ac:dyDescent="0.2">
      <c r="A2039" s="54">
        <v>1978</v>
      </c>
      <c r="B2039" s="1221">
        <f>'Cap Outlay Deprec 27'!I8</f>
        <v>121989</v>
      </c>
      <c r="D2039" s="13" t="str">
        <f t="shared" si="30"/>
        <v>Error?</v>
      </c>
    </row>
    <row r="2040" spans="1:4" x14ac:dyDescent="0.2">
      <c r="A2040" s="54">
        <v>1979</v>
      </c>
      <c r="B2040" s="1221">
        <f>'Cap Outlay Deprec 27'!I10</f>
        <v>12857</v>
      </c>
      <c r="D2040" s="13" t="str">
        <f t="shared" si="30"/>
        <v>Error?</v>
      </c>
    </row>
    <row r="2041" spans="1:4" x14ac:dyDescent="0.2">
      <c r="A2041" s="54">
        <v>1980</v>
      </c>
      <c r="B2041" s="1221">
        <f>'Cap Outlay Deprec 27'!I12</f>
        <v>32637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167483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3288678</v>
      </c>
      <c r="C2051" s="13" t="s">
        <v>653</v>
      </c>
      <c r="D2051" s="13" t="str">
        <f t="shared" si="31"/>
        <v>Error?</v>
      </c>
    </row>
    <row r="2052" spans="1:4" x14ac:dyDescent="0.2">
      <c r="A2052" s="54">
        <v>1991</v>
      </c>
      <c r="B2052" s="1221">
        <f>'Cap Outlay Deprec 27'!K10</f>
        <v>168739</v>
      </c>
      <c r="C2052" s="13" t="s">
        <v>653</v>
      </c>
      <c r="D2052" s="13" t="str">
        <f t="shared" si="31"/>
        <v>Error?</v>
      </c>
    </row>
    <row r="2053" spans="1:4" x14ac:dyDescent="0.2">
      <c r="A2053" s="54">
        <v>1992</v>
      </c>
      <c r="B2053" s="1221">
        <f>'Cap Outlay Deprec 27'!K12</f>
        <v>387737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3845154</v>
      </c>
      <c r="C2055" s="13" t="s">
        <v>653</v>
      </c>
      <c r="D2055" s="13" t="str">
        <f t="shared" si="31"/>
        <v>Error?</v>
      </c>
    </row>
    <row r="2056" spans="1:4" x14ac:dyDescent="0.2">
      <c r="A2056" s="54">
        <v>1995</v>
      </c>
      <c r="B2056" s="1221">
        <f>'Cap Outlay Deprec 27'!L5</f>
        <v>47000</v>
      </c>
      <c r="C2056" s="13" t="s">
        <v>653</v>
      </c>
      <c r="D2056" s="13" t="str">
        <f t="shared" si="31"/>
        <v>Error?</v>
      </c>
    </row>
    <row r="2057" spans="1:4" x14ac:dyDescent="0.2">
      <c r="A2057" s="54">
        <v>1996</v>
      </c>
      <c r="B2057" s="1221">
        <f>'Cap Outlay Deprec 27'!L8</f>
        <v>1577315</v>
      </c>
      <c r="C2057" s="13" t="s">
        <v>653</v>
      </c>
      <c r="D2057" s="13" t="str">
        <f t="shared" si="31"/>
        <v>Error?</v>
      </c>
    </row>
    <row r="2058" spans="1:4" x14ac:dyDescent="0.2">
      <c r="A2058" s="54">
        <v>1997</v>
      </c>
      <c r="B2058" s="1221">
        <f>'Cap Outlay Deprec 27'!L10</f>
        <v>219709</v>
      </c>
      <c r="C2058" s="13" t="s">
        <v>653</v>
      </c>
      <c r="D2058" s="13" t="str">
        <f t="shared" si="31"/>
        <v>Error?</v>
      </c>
    </row>
    <row r="2059" spans="1:4" x14ac:dyDescent="0.2">
      <c r="A2059" s="54">
        <v>1998</v>
      </c>
      <c r="B2059" s="1221">
        <f>'Cap Outlay Deprec 27'!L12</f>
        <v>124148</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1968172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37553</v>
      </c>
      <c r="C2088" s="13" t="s">
        <v>653</v>
      </c>
      <c r="D2088" s="13" t="str">
        <f t="shared" si="31"/>
        <v>Error?</v>
      </c>
    </row>
    <row r="2089" spans="1:4" x14ac:dyDescent="0.2">
      <c r="A2089" s="54">
        <v>2028</v>
      </c>
      <c r="B2089" s="1221">
        <f>'Expenditures 15-22'!K92</f>
        <v>189298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20750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440168</v>
      </c>
      <c r="C2551" s="13" t="s">
        <v>653</v>
      </c>
      <c r="D2551" s="13" t="str">
        <f t="shared" si="38"/>
        <v>Error?</v>
      </c>
    </row>
    <row r="2552" spans="1:4" x14ac:dyDescent="0.2">
      <c r="A2552" s="82">
        <v>2491</v>
      </c>
      <c r="D2552" s="13" t="str">
        <f t="shared" si="38"/>
        <v>OK</v>
      </c>
    </row>
    <row r="2553" spans="1:4" x14ac:dyDescent="0.2">
      <c r="A2553" s="54">
        <v>2492</v>
      </c>
      <c r="B2553" s="1221">
        <f>'Acct Summary 7-8'!C6</f>
        <v>858892</v>
      </c>
      <c r="C2553" s="13" t="s">
        <v>653</v>
      </c>
      <c r="D2553" s="13" t="str">
        <f t="shared" si="38"/>
        <v>Error?</v>
      </c>
    </row>
    <row r="2554" spans="1:4" x14ac:dyDescent="0.2">
      <c r="A2554" s="54">
        <v>2493</v>
      </c>
      <c r="B2554" s="1221">
        <f>'Acct Summary 7-8'!C7</f>
        <v>149690</v>
      </c>
      <c r="C2554" s="13" t="s">
        <v>653</v>
      </c>
      <c r="D2554" s="13" t="str">
        <f t="shared" si="38"/>
        <v>Error?</v>
      </c>
    </row>
    <row r="2555" spans="1:4" x14ac:dyDescent="0.2">
      <c r="A2555" s="54">
        <v>2494</v>
      </c>
      <c r="B2555" s="1221">
        <f>'Acct Summary 7-8'!C8</f>
        <v>1448750</v>
      </c>
      <c r="C2555" s="13" t="s">
        <v>653</v>
      </c>
      <c r="D2555" s="13" t="str">
        <f t="shared" si="38"/>
        <v>Error?</v>
      </c>
    </row>
    <row r="2556" spans="1:4" x14ac:dyDescent="0.2">
      <c r="A2556" s="54">
        <v>2495</v>
      </c>
      <c r="B2556" s="1221">
        <f>'Acct Summary 7-8'!C12</f>
        <v>998265</v>
      </c>
      <c r="C2556" s="13" t="s">
        <v>653</v>
      </c>
      <c r="D2556" s="13" t="str">
        <f t="shared" si="38"/>
        <v>Error?</v>
      </c>
    </row>
    <row r="2557" spans="1:4" x14ac:dyDescent="0.2">
      <c r="A2557" s="54">
        <v>2496</v>
      </c>
      <c r="B2557" s="1221">
        <f>'Acct Summary 7-8'!C13</f>
        <v>321667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226851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1546783</v>
      </c>
      <c r="C2561" s="13" t="s">
        <v>653</v>
      </c>
      <c r="D2561" s="13" t="str">
        <f t="shared" si="39"/>
        <v>Error?</v>
      </c>
    </row>
    <row r="2562" spans="1:4" x14ac:dyDescent="0.2">
      <c r="A2562" s="54">
        <v>2501</v>
      </c>
      <c r="B2562" s="1221">
        <f>'Acct Summary 7-8'!C20</f>
        <v>-98033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463131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463131</v>
      </c>
      <c r="C2568" s="13" t="s">
        <v>653</v>
      </c>
      <c r="D2568" s="13" t="str">
        <f t="shared" si="39"/>
        <v>Error?</v>
      </c>
    </row>
    <row r="2569" spans="1:4" x14ac:dyDescent="0.2">
      <c r="A2569" s="54">
        <v>2508</v>
      </c>
      <c r="B2569" s="1221">
        <f>'Acct Summary 7-8'!D13</f>
        <v>299051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299051</v>
      </c>
      <c r="C2573" s="13" t="s">
        <v>653</v>
      </c>
      <c r="D2573" s="13" t="str">
        <f t="shared" si="39"/>
        <v>Error?</v>
      </c>
    </row>
    <row r="2574" spans="1:4" x14ac:dyDescent="0.2">
      <c r="A2574" s="54">
        <v>2513</v>
      </c>
      <c r="B2574" s="1221">
        <f>'Acct Summary 7-8'!D20</f>
        <v>164080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34140</v>
      </c>
      <c r="C2591" s="13" t="s">
        <v>653</v>
      </c>
      <c r="D2591" s="13" t="str">
        <f t="shared" si="39"/>
        <v>Error?</v>
      </c>
    </row>
    <row r="2592" spans="1:4" x14ac:dyDescent="0.2">
      <c r="A2592" s="82">
        <v>2531</v>
      </c>
      <c r="D2592" s="13" t="str">
        <f t="shared" si="39"/>
        <v>OK</v>
      </c>
    </row>
    <row r="2593" spans="1:4" x14ac:dyDescent="0.2">
      <c r="A2593" s="54">
        <v>2532</v>
      </c>
      <c r="B2593" s="1221">
        <f>'Acct Summary 7-8'!F6</f>
        <v>54811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88951</v>
      </c>
      <c r="C2595" s="13" t="s">
        <v>653</v>
      </c>
      <c r="D2595" s="13" t="str">
        <f t="shared" si="39"/>
        <v>Error?</v>
      </c>
    </row>
    <row r="2596" spans="1:4" x14ac:dyDescent="0.2">
      <c r="A2596" s="54">
        <v>2535</v>
      </c>
      <c r="B2596" s="1221">
        <f>'Acct Summary 7-8'!F13</f>
        <v>136176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136176</v>
      </c>
      <c r="C2600" s="13" t="s">
        <v>653</v>
      </c>
      <c r="D2600" s="13" t="str">
        <f t="shared" si="39"/>
        <v>Error?</v>
      </c>
    </row>
    <row r="2601" spans="1:4" x14ac:dyDescent="0.2">
      <c r="A2601" s="54">
        <v>2540</v>
      </c>
      <c r="B2601" s="1221">
        <f>'Acct Summary 7-8'!F20</f>
        <v>-47225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59948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59948</v>
      </c>
      <c r="C2606" s="13" t="s">
        <v>653</v>
      </c>
      <c r="D2606" s="13" t="str">
        <f t="shared" si="39"/>
        <v>Error?</v>
      </c>
    </row>
    <row r="2607" spans="1:4" x14ac:dyDescent="0.2">
      <c r="A2607" s="54">
        <v>2546</v>
      </c>
      <c r="B2607" s="1221">
        <f>'Acct Summary 7-8'!G12</f>
        <v>19053</v>
      </c>
      <c r="C2607" s="13" t="s">
        <v>653</v>
      </c>
      <c r="D2607" s="13" t="str">
        <f t="shared" si="39"/>
        <v>Error?</v>
      </c>
    </row>
    <row r="2608" spans="1:4" x14ac:dyDescent="0.2">
      <c r="A2608" s="54">
        <v>2547</v>
      </c>
      <c r="B2608" s="1221">
        <f>'Acct Summary 7-8'!G13</f>
        <v>33243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52296</v>
      </c>
      <c r="C2612" s="13" t="s">
        <v>653</v>
      </c>
      <c r="D2612" s="13" t="str">
        <f t="shared" si="39"/>
        <v>Error?</v>
      </c>
    </row>
    <row r="2613" spans="1:4" x14ac:dyDescent="0.2">
      <c r="A2613" s="54">
        <v>2552</v>
      </c>
      <c r="B2613" s="1221">
        <f>'Acct Summary 7-8'!G20</f>
        <v>7652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56337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56337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56888</v>
      </c>
      <c r="C2634" s="13" t="s">
        <v>653</v>
      </c>
      <c r="D2634" s="13" t="str">
        <f t="shared" si="40"/>
        <v>Error?</v>
      </c>
    </row>
    <row r="2635" spans="1:4" x14ac:dyDescent="0.2">
      <c r="A2635" s="54">
        <v>2574</v>
      </c>
      <c r="B2635" s="1221">
        <f>'Acct Summary 7-8'!E17</f>
        <v>56888</v>
      </c>
      <c r="C2635" s="13" t="s">
        <v>653</v>
      </c>
      <c r="D2635" s="13" t="str">
        <f t="shared" si="40"/>
        <v>Error?</v>
      </c>
    </row>
    <row r="2636" spans="1:4" x14ac:dyDescent="0.2">
      <c r="A2636" s="54">
        <v>2575</v>
      </c>
      <c r="B2636" s="1221">
        <f>'Acct Summary 7-8'!E20</f>
        <v>-551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1549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1549</v>
      </c>
      <c r="C2661" s="13" t="s">
        <v>653</v>
      </c>
      <c r="D2661" s="13" t="str">
        <f t="shared" si="40"/>
        <v>Error?</v>
      </c>
    </row>
    <row r="2662" spans="1:4" x14ac:dyDescent="0.2">
      <c r="A2662" s="54">
        <v>2601</v>
      </c>
      <c r="B2662" s="1221">
        <f>'Acct Summary 7-8'!H20</f>
        <v>-1549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37553</v>
      </c>
      <c r="C2789" s="13" t="s">
        <v>653</v>
      </c>
      <c r="D2789" s="13" t="str">
        <f t="shared" si="42"/>
        <v>Error?</v>
      </c>
    </row>
    <row r="2790" spans="1:4" x14ac:dyDescent="0.2">
      <c r="A2790" s="54">
        <v>2729</v>
      </c>
      <c r="B2790" s="1221">
        <f>'Expenditures 15-22'!E102</f>
        <v>37553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36394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9895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36394</v>
      </c>
      <c r="D2912" s="13" t="str">
        <f t="shared" si="44"/>
        <v>Error?</v>
      </c>
    </row>
    <row r="2913" spans="1:4" x14ac:dyDescent="0.2">
      <c r="A2913" s="54">
        <v>2852</v>
      </c>
      <c r="B2913" s="1221">
        <f>'Assets-Liab 5-6'!I41</f>
        <v>36394</v>
      </c>
      <c r="C2913" s="13" t="s">
        <v>653</v>
      </c>
      <c r="D2913" s="13" t="str">
        <f t="shared" si="44"/>
        <v>Error?</v>
      </c>
    </row>
    <row r="2914" spans="1:4" x14ac:dyDescent="0.2">
      <c r="A2914" s="54">
        <v>2853</v>
      </c>
      <c r="B2914" s="1221">
        <f>'Assets-Liab 5-6'!L33</f>
        <v>9895</v>
      </c>
      <c r="D2914" s="13" t="str">
        <f t="shared" si="44"/>
        <v>Error?</v>
      </c>
    </row>
    <row r="2915" spans="1:4" x14ac:dyDescent="0.2">
      <c r="A2915" s="82">
        <v>2854</v>
      </c>
      <c r="D2915" s="13" t="str">
        <f t="shared" si="44"/>
        <v>OK</v>
      </c>
    </row>
    <row r="2916" spans="1:4" x14ac:dyDescent="0.2">
      <c r="A2916" s="54">
        <v>2855</v>
      </c>
      <c r="B2916" s="1221">
        <f>'Assets-Liab 5-6'!L34</f>
        <v>9895</v>
      </c>
      <c r="C2916" s="13" t="s">
        <v>653</v>
      </c>
      <c r="D2916" s="13" t="str">
        <f t="shared" si="44"/>
        <v>Error?</v>
      </c>
    </row>
    <row r="2917" spans="1:4" x14ac:dyDescent="0.2">
      <c r="A2917" s="54">
        <v>2856</v>
      </c>
      <c r="B2917" s="1221">
        <f>'Assets-Liab 5-6'!L41</f>
        <v>9895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37553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37553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12163</v>
      </c>
      <c r="D3055" s="13" t="str">
        <f t="shared" si="46"/>
        <v>Error?</v>
      </c>
    </row>
    <row r="3056" spans="1:4" x14ac:dyDescent="0.2">
      <c r="A3056" s="54">
        <v>2995</v>
      </c>
      <c r="B3056" s="1221">
        <f>'Expenditures 15-22'!D10</f>
        <v>221</v>
      </c>
      <c r="D3056" s="13" t="str">
        <f t="shared" si="46"/>
        <v>Error?</v>
      </c>
    </row>
    <row r="3057" spans="1:4" x14ac:dyDescent="0.2">
      <c r="A3057" s="54">
        <v>2996</v>
      </c>
      <c r="B3057" s="1221">
        <f>'Expenditures 15-22'!E10</f>
        <v>4500</v>
      </c>
      <c r="D3057" s="13" t="str">
        <f t="shared" si="46"/>
        <v>Error?</v>
      </c>
    </row>
    <row r="3058" spans="1:4" x14ac:dyDescent="0.2">
      <c r="A3058" s="54">
        <v>2997</v>
      </c>
      <c r="B3058" s="1221">
        <f>'Expenditures 15-22'!F10</f>
        <v>4862</v>
      </c>
      <c r="D3058" s="13" t="str">
        <f t="shared" si="46"/>
        <v>Error?</v>
      </c>
    </row>
    <row r="3059" spans="1:4" x14ac:dyDescent="0.2">
      <c r="A3059" s="54">
        <v>2998</v>
      </c>
      <c r="B3059" s="1221">
        <f>'Expenditures 15-22'!G10</f>
        <v>5178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26924</v>
      </c>
      <c r="C3062" s="13" t="s">
        <v>653</v>
      </c>
      <c r="D3062" s="13" t="str">
        <f t="shared" si="46"/>
        <v>Error?</v>
      </c>
    </row>
    <row r="3063" spans="1:4" x14ac:dyDescent="0.2">
      <c r="A3063" s="82">
        <v>3002</v>
      </c>
      <c r="D3063" s="13" t="str">
        <f t="shared" si="46"/>
        <v>OK</v>
      </c>
    </row>
    <row r="3064" spans="1:4" x14ac:dyDescent="0.2">
      <c r="A3064" s="54">
        <v>3003</v>
      </c>
      <c r="B3064" s="1221">
        <f>'Expenditures 15-22'!D213</f>
        <v>2040</v>
      </c>
      <c r="D3064" s="13" t="str">
        <f t="shared" si="46"/>
        <v>Error?</v>
      </c>
    </row>
    <row r="3065" spans="1:4" x14ac:dyDescent="0.2">
      <c r="A3065" s="54">
        <v>3004</v>
      </c>
      <c r="B3065" s="1221">
        <f>'Expenditures 15-22'!K213</f>
        <v>2040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10806</v>
      </c>
      <c r="C3225" s="13" t="s">
        <v>653</v>
      </c>
      <c r="D3225" s="13" t="str">
        <f t="shared" si="49"/>
        <v>Error?</v>
      </c>
    </row>
    <row r="3226" spans="1:4" x14ac:dyDescent="0.2">
      <c r="A3226" s="54">
        <v>3165</v>
      </c>
      <c r="B3226" s="1221">
        <f>'Acct Summary 7-8'!I8</f>
        <v>10806</v>
      </c>
      <c r="C3226" s="13" t="s">
        <v>653</v>
      </c>
      <c r="D3226" s="13" t="str">
        <f t="shared" si="49"/>
        <v>Error?</v>
      </c>
    </row>
    <row r="3227" spans="1:4" x14ac:dyDescent="0.2">
      <c r="A3227" s="54">
        <v>3166</v>
      </c>
      <c r="B3227" s="1221">
        <f>'Acct Summary 7-8'!I20</f>
        <v>10806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400000</v>
      </c>
      <c r="C3232" s="13" t="s">
        <v>653</v>
      </c>
      <c r="D3232" s="13" t="str">
        <f t="shared" si="49"/>
        <v>Error?</v>
      </c>
    </row>
    <row r="3233" spans="1:4" x14ac:dyDescent="0.2">
      <c r="A3233" s="54">
        <v>3172</v>
      </c>
      <c r="B3233" s="1221">
        <f>'Acct Summary 7-8'!C78</f>
        <v>301967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164080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-47225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7652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-1549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400000</v>
      </c>
      <c r="C3318" s="13" t="s">
        <v>653</v>
      </c>
      <c r="D3318" s="13" t="str">
        <f t="shared" si="50"/>
        <v>Error?</v>
      </c>
    </row>
    <row r="3319" spans="1:4" x14ac:dyDescent="0.2">
      <c r="A3319" s="54">
        <v>3258</v>
      </c>
      <c r="B3319" s="1221">
        <f>'Acct Summary 7-8'!I77</f>
        <v>-400000</v>
      </c>
      <c r="C3319" s="13" t="s">
        <v>653</v>
      </c>
      <c r="D3319" s="13" t="str">
        <f t="shared" si="50"/>
        <v>Error?</v>
      </c>
    </row>
    <row r="3320" spans="1:4" x14ac:dyDescent="0.2">
      <c r="A3320" s="54">
        <v>3259</v>
      </c>
      <c r="B3320" s="1221">
        <f>'Acct Summary 7-8'!I78</f>
        <v>-389194</v>
      </c>
      <c r="C3320" s="13" t="s">
        <v>653</v>
      </c>
      <c r="D3320" s="13" t="str">
        <f t="shared" si="50"/>
        <v>Error?</v>
      </c>
    </row>
    <row r="3321" spans="1:4" x14ac:dyDescent="0.2">
      <c r="A3321" s="54">
        <v>3260</v>
      </c>
      <c r="B3321" s="1221">
        <f>'Acct Summary 7-8'!I79</f>
        <v>425588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36394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107314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22521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15321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145156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12072</v>
      </c>
      <c r="D3387" s="13" t="str">
        <f t="shared" si="51"/>
        <v>Error?</v>
      </c>
    </row>
    <row r="3388" spans="1:4" x14ac:dyDescent="0.2">
      <c r="A3388" s="54">
        <v>3327</v>
      </c>
      <c r="B3388" s="1221">
        <f>'Expenditures 15-22'!D211</f>
        <v>4272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12072</v>
      </c>
      <c r="C3390" s="13" t="s">
        <v>653</v>
      </c>
      <c r="D3390" s="13" t="str">
        <f t="shared" si="51"/>
        <v>Error?</v>
      </c>
    </row>
    <row r="3391" spans="1:4" x14ac:dyDescent="0.2">
      <c r="A3391" s="54">
        <v>3330</v>
      </c>
      <c r="B3391" s="1221">
        <f>'Expenditures 15-22'!K211</f>
        <v>4272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747899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1335257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15130</v>
      </c>
      <c r="D3417" s="13" t="str">
        <f t="shared" si="52"/>
        <v>Error?</v>
      </c>
    </row>
    <row r="3418" spans="1:4" x14ac:dyDescent="0.2">
      <c r="A3418" s="82">
        <v>3357</v>
      </c>
      <c r="D3418" s="13" t="str">
        <f t="shared" si="52"/>
        <v>OK</v>
      </c>
    </row>
    <row r="3419" spans="1:4" x14ac:dyDescent="0.2">
      <c r="A3419" s="54">
        <v>3358</v>
      </c>
      <c r="B3419" s="1221">
        <f>'Assets-Liab 5-6'!F4</f>
        <v>64980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61231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44914</v>
      </c>
      <c r="D3425" s="13" t="str">
        <f t="shared" si="52"/>
        <v>Error?</v>
      </c>
    </row>
    <row r="3426" spans="1:4" x14ac:dyDescent="0.2">
      <c r="A3426" s="82">
        <v>3365</v>
      </c>
      <c r="D3426" s="13" t="str">
        <f t="shared" si="52"/>
        <v>OK</v>
      </c>
    </row>
    <row r="3427" spans="1:4" x14ac:dyDescent="0.2">
      <c r="A3427" s="54">
        <v>3366</v>
      </c>
      <c r="B3427" s="1221">
        <f>'Assets-Liab 5-6'!I4</f>
        <v>36394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9895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29879</v>
      </c>
      <c r="C3446" s="13" t="s">
        <v>653</v>
      </c>
      <c r="D3446" s="13" t="str">
        <f t="shared" si="52"/>
        <v>Error?</v>
      </c>
    </row>
    <row r="3447" spans="1:4" x14ac:dyDescent="0.2">
      <c r="A3447" s="54">
        <v>3386</v>
      </c>
      <c r="B3447" s="1221">
        <f>'Tax Sched 24'!D16</f>
        <v>29879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30002</v>
      </c>
      <c r="C3449" s="13" t="s">
        <v>653</v>
      </c>
      <c r="D3449" s="13" t="str">
        <f t="shared" si="52"/>
        <v>Error?</v>
      </c>
    </row>
    <row r="3450" spans="1:4" x14ac:dyDescent="0.2">
      <c r="A3450" s="54">
        <v>3389</v>
      </c>
      <c r="B3450" s="1221">
        <f>'Tax Sched 24'!E16</f>
        <v>30002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38482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38482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38482</v>
      </c>
      <c r="D3567" s="13" t="str">
        <f t="shared" si="54"/>
        <v>Error?</v>
      </c>
    </row>
    <row r="3568" spans="1:4" x14ac:dyDescent="0.2">
      <c r="A3568" s="54">
        <v>3507</v>
      </c>
      <c r="B3568" s="1221">
        <f>'Assets-Liab 5-6'!K41</f>
        <v>38482</v>
      </c>
      <c r="C3568" s="13" t="s">
        <v>653</v>
      </c>
      <c r="D3568" s="13" t="str">
        <f t="shared" si="54"/>
        <v>Error?</v>
      </c>
    </row>
    <row r="3569" spans="1:4" x14ac:dyDescent="0.2">
      <c r="A3569" s="54">
        <v>3508</v>
      </c>
      <c r="B3569" s="1221">
        <f>'Acct Summary 7-8'!K4</f>
        <v>10514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10514</v>
      </c>
      <c r="C3571" s="13" t="s">
        <v>653</v>
      </c>
      <c r="D3571" s="13" t="str">
        <f t="shared" si="54"/>
        <v>Error?</v>
      </c>
    </row>
    <row r="3572" spans="1:4" x14ac:dyDescent="0.2">
      <c r="A3572" s="54">
        <v>3511</v>
      </c>
      <c r="B3572" s="1221">
        <f>'Acct Summary 7-8'!K13</f>
        <v>4609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4609</v>
      </c>
      <c r="C3575" s="13" t="s">
        <v>653</v>
      </c>
      <c r="D3575" s="13" t="str">
        <f t="shared" si="54"/>
        <v>Error?</v>
      </c>
    </row>
    <row r="3576" spans="1:4" x14ac:dyDescent="0.2">
      <c r="A3576" s="54">
        <v>3515</v>
      </c>
      <c r="B3576" s="1221">
        <f>'Acct Summary 7-8'!K20</f>
        <v>5905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5905</v>
      </c>
      <c r="C3588" s="13" t="s">
        <v>653</v>
      </c>
      <c r="D3588" s="13" t="str">
        <f t="shared" si="55"/>
        <v>Error?</v>
      </c>
    </row>
    <row r="3589" spans="1:4" x14ac:dyDescent="0.2">
      <c r="A3589" s="54">
        <v>3528</v>
      </c>
      <c r="B3589" s="1221">
        <f>'Acct Summary 7-8'!K79</f>
        <v>32577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38482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4609</v>
      </c>
      <c r="D3632" s="13" t="str">
        <f t="shared" si="55"/>
        <v>Error?</v>
      </c>
    </row>
    <row r="3633" spans="1:4" x14ac:dyDescent="0.2">
      <c r="A3633" s="54">
        <v>3572</v>
      </c>
      <c r="B3633" s="1221">
        <f>'Expenditures 15-22'!E339</f>
        <v>4609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4609</v>
      </c>
      <c r="C3635" s="13" t="s">
        <v>653</v>
      </c>
      <c r="D3635" s="13" t="str">
        <f t="shared" si="55"/>
        <v>Error?</v>
      </c>
    </row>
    <row r="3636" spans="1:4" x14ac:dyDescent="0.2">
      <c r="A3636" s="54">
        <v>3575</v>
      </c>
      <c r="B3636" s="1221">
        <f>'Expenditures 15-22'!E354</f>
        <v>4609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4609</v>
      </c>
      <c r="C3669" s="13" t="s">
        <v>653</v>
      </c>
      <c r="D3669" s="13" t="str">
        <f t="shared" si="56"/>
        <v>Error?</v>
      </c>
    </row>
    <row r="3670" spans="1:4" x14ac:dyDescent="0.2">
      <c r="A3670" s="54">
        <v>3609</v>
      </c>
      <c r="B3670" s="1221">
        <f>'Expenditures 15-22'!K339</f>
        <v>4609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4609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4609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5905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10453</v>
      </c>
      <c r="C3725" s="13" t="s">
        <v>653</v>
      </c>
      <c r="D3725" s="13" t="str">
        <f t="shared" si="57"/>
        <v>Error?</v>
      </c>
    </row>
    <row r="3726" spans="1:4" x14ac:dyDescent="0.2">
      <c r="A3726" s="54">
        <v>3665</v>
      </c>
      <c r="B3726" s="1221">
        <f>'Tax Sched 24'!D13</f>
        <v>10453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10684</v>
      </c>
      <c r="C3728" s="13" t="s">
        <v>653</v>
      </c>
      <c r="D3728" s="13" t="str">
        <f t="shared" si="57"/>
        <v>Error?</v>
      </c>
    </row>
    <row r="3729" spans="1:4" x14ac:dyDescent="0.2">
      <c r="A3729" s="54">
        <v>3668</v>
      </c>
      <c r="B3729" s="1221">
        <f>'Tax Sched 24'!E13</f>
        <v>10684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795505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2244255</v>
      </c>
      <c r="C4122" s="13" t="s">
        <v>653</v>
      </c>
      <c r="D4122" s="13" t="str">
        <f t="shared" si="63"/>
        <v>Error?</v>
      </c>
    </row>
    <row r="4123" spans="1:4" x14ac:dyDescent="0.2">
      <c r="A4123" s="54">
        <v>4062</v>
      </c>
      <c r="B4123" s="1221">
        <f>'Acct Summary 7-8'!D10</f>
        <v>463131</v>
      </c>
      <c r="C4123" s="13" t="s">
        <v>653</v>
      </c>
      <c r="D4123" s="13" t="str">
        <f t="shared" si="63"/>
        <v>Error?</v>
      </c>
    </row>
    <row r="4124" spans="1:4" x14ac:dyDescent="0.2">
      <c r="A4124" s="54">
        <v>4063</v>
      </c>
      <c r="B4124" s="1221">
        <f>'Acct Summary 7-8'!E10</f>
        <v>56337</v>
      </c>
      <c r="C4124" s="13" t="s">
        <v>653</v>
      </c>
      <c r="D4124" s="13" t="str">
        <f t="shared" si="63"/>
        <v>Error?</v>
      </c>
    </row>
    <row r="4125" spans="1:4" x14ac:dyDescent="0.2">
      <c r="A4125" s="54">
        <v>4064</v>
      </c>
      <c r="B4125" s="1221">
        <f>'Acct Summary 7-8'!F10</f>
        <v>88951</v>
      </c>
      <c r="C4125" s="13" t="s">
        <v>653</v>
      </c>
      <c r="D4125" s="13" t="str">
        <f t="shared" si="63"/>
        <v>Error?</v>
      </c>
    </row>
    <row r="4126" spans="1:4" x14ac:dyDescent="0.2">
      <c r="A4126" s="54">
        <v>4065</v>
      </c>
      <c r="B4126" s="1221">
        <f>'Acct Summary 7-8'!G10</f>
        <v>59948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10806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10514</v>
      </c>
      <c r="C4130" s="13" t="s">
        <v>653</v>
      </c>
      <c r="D4130" s="13" t="str">
        <f t="shared" si="63"/>
        <v>Error?</v>
      </c>
    </row>
    <row r="4131" spans="1:4" x14ac:dyDescent="0.2">
      <c r="A4131" s="54">
        <v>4070</v>
      </c>
      <c r="B4131" s="1221">
        <f>'Acct Summary 7-8'!C18</f>
        <v>795505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2342288</v>
      </c>
      <c r="C4136" s="13" t="s">
        <v>653</v>
      </c>
      <c r="D4136" s="13" t="str">
        <f t="shared" si="63"/>
        <v>Error?</v>
      </c>
    </row>
    <row r="4137" spans="1:4" x14ac:dyDescent="0.2">
      <c r="A4137" s="54">
        <v>4076</v>
      </c>
      <c r="B4137" s="1221">
        <f>'Acct Summary 7-8'!D19</f>
        <v>299051</v>
      </c>
      <c r="C4137" s="13" t="s">
        <v>653</v>
      </c>
      <c r="D4137" s="13" t="str">
        <f t="shared" si="63"/>
        <v>Error?</v>
      </c>
    </row>
    <row r="4138" spans="1:4" x14ac:dyDescent="0.2">
      <c r="A4138" s="54">
        <v>4077</v>
      </c>
      <c r="B4138" s="1221">
        <f>'Acct Summary 7-8'!E19</f>
        <v>56888</v>
      </c>
      <c r="C4138" s="13" t="s">
        <v>653</v>
      </c>
      <c r="D4138" s="13" t="str">
        <f t="shared" si="63"/>
        <v>Error?</v>
      </c>
    </row>
    <row r="4139" spans="1:4" x14ac:dyDescent="0.2">
      <c r="A4139" s="54">
        <v>4078</v>
      </c>
      <c r="B4139" s="1221">
        <f>'Acct Summary 7-8'!F19</f>
        <v>136176</v>
      </c>
      <c r="C4139" s="13" t="s">
        <v>653</v>
      </c>
      <c r="D4139" s="13" t="str">
        <f t="shared" si="63"/>
        <v>Error?</v>
      </c>
    </row>
    <row r="4140" spans="1:4" x14ac:dyDescent="0.2">
      <c r="A4140" s="54">
        <v>4079</v>
      </c>
      <c r="B4140" s="1221">
        <f>'Acct Summary 7-8'!G19</f>
        <v>52296</v>
      </c>
      <c r="C4140" s="13" t="s">
        <v>653</v>
      </c>
      <c r="D4140" s="13" t="str">
        <f t="shared" si="63"/>
        <v>Error?</v>
      </c>
    </row>
    <row r="4141" spans="1:4" x14ac:dyDescent="0.2">
      <c r="A4141" s="54">
        <v>4080</v>
      </c>
      <c r="B4141" s="1221">
        <f>'Acct Summary 7-8'!H19</f>
        <v>1549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4609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130000</v>
      </c>
      <c r="C4171" s="13" t="s">
        <v>653</v>
      </c>
      <c r="D4171" s="13" t="str">
        <f t="shared" si="64"/>
        <v>Error?</v>
      </c>
    </row>
    <row r="4172" spans="1:4" x14ac:dyDescent="0.2">
      <c r="A4172" s="54">
        <v>4111</v>
      </c>
      <c r="B4172" s="1221">
        <f>'Short-Term Long-Term Debt 25'!J49</f>
        <v>130000</v>
      </c>
      <c r="C4172" s="13" t="s">
        <v>653</v>
      </c>
      <c r="D4172" s="13" t="str">
        <f t="shared" si="64"/>
        <v>Error?</v>
      </c>
    </row>
    <row r="4173" spans="1:4" x14ac:dyDescent="0.2">
      <c r="A4173" s="54">
        <v>4112</v>
      </c>
      <c r="B4173" s="1221">
        <f>'Short-Term Long-Term Debt 25'!H49</f>
        <v>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1320</v>
      </c>
      <c r="C4265" s="13" t="s">
        <v>653</v>
      </c>
      <c r="D4265" s="13" t="str">
        <f t="shared" si="65"/>
        <v>Error?</v>
      </c>
      <c r="E4265" s="803"/>
    </row>
    <row r="4266" spans="1:5" x14ac:dyDescent="0.2">
      <c r="A4266" s="90">
        <v>4205</v>
      </c>
      <c r="B4266" s="1221">
        <f>('FP Info 3'!F10)*100000</f>
        <v>400</v>
      </c>
      <c r="C4266" s="13" t="s">
        <v>653</v>
      </c>
      <c r="D4266" s="13" t="str">
        <f t="shared" si="65"/>
        <v>Error?</v>
      </c>
      <c r="E4266" s="803"/>
    </row>
    <row r="4267" spans="1:5" x14ac:dyDescent="0.2">
      <c r="A4267" s="90">
        <v>4206</v>
      </c>
      <c r="B4267" s="1221">
        <f>('FP Info 3'!H10)*100000</f>
        <v>119.35</v>
      </c>
      <c r="C4267" s="13" t="s">
        <v>653</v>
      </c>
      <c r="D4267" s="13" t="str">
        <f t="shared" si="65"/>
        <v>Error?</v>
      </c>
      <c r="E4267" s="803"/>
    </row>
    <row r="4268" spans="1:5" x14ac:dyDescent="0.2">
      <c r="A4268" s="90">
        <v>4207</v>
      </c>
      <c r="B4268" s="1221">
        <f>('FP Info 3'!J10)*100000</f>
        <v>1839</v>
      </c>
      <c r="C4268" s="13" t="s">
        <v>653</v>
      </c>
      <c r="D4268" s="13" t="str">
        <f t="shared" si="65"/>
        <v>Error?</v>
      </c>
    </row>
    <row r="4269" spans="1:5" x14ac:dyDescent="0.2">
      <c r="A4269" s="90">
        <v>4208</v>
      </c>
      <c r="B4269" s="1221">
        <f>'FP Info 3'!J16</f>
        <v>2184474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2654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19081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34553145</v>
      </c>
      <c r="D4995" s="13" t="str">
        <f t="shared" si="77"/>
        <v>Error?</v>
      </c>
    </row>
    <row r="4996" spans="1:4" x14ac:dyDescent="0.2">
      <c r="A4996" s="90">
        <v>4935</v>
      </c>
      <c r="B4996" s="1221">
        <f>'FP Info 3'!H31</f>
        <v>2384167.0050000004</v>
      </c>
      <c r="D4996" s="13" t="str">
        <f t="shared" si="77"/>
        <v>Error?</v>
      </c>
    </row>
    <row r="4997" spans="1:4" x14ac:dyDescent="0.2">
      <c r="A4997" s="90">
        <v>4936</v>
      </c>
      <c r="B4997" s="1221">
        <f>'FP Info 3'!H37</f>
        <v>130000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275963</v>
      </c>
      <c r="D5061" s="13" t="str">
        <f t="shared" si="78"/>
        <v>Error?</v>
      </c>
    </row>
    <row r="5062" spans="1:4" x14ac:dyDescent="0.2">
      <c r="A5062" s="82">
        <v>5001</v>
      </c>
      <c r="D5062" s="13" t="str">
        <f t="shared" si="78"/>
        <v>OK</v>
      </c>
    </row>
    <row r="5063" spans="1:4" x14ac:dyDescent="0.2">
      <c r="A5063" s="54">
        <v>5002</v>
      </c>
      <c r="B5063" s="1221">
        <f>'Revenues 9-14'!C7</f>
        <v>4181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280144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54582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54582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7875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7875</v>
      </c>
      <c r="C5087" s="13" t="s">
        <v>653</v>
      </c>
      <c r="D5087" s="13" t="str">
        <f t="shared" si="78"/>
        <v>Error?</v>
      </c>
    </row>
    <row r="5088" spans="1:4" x14ac:dyDescent="0.2">
      <c r="A5088" s="54">
        <v>5027</v>
      </c>
      <c r="B5088" s="1221">
        <f>'Revenues 9-14'!C65</f>
        <v>2122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2122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3268</v>
      </c>
      <c r="D5094" s="13" t="str">
        <f t="shared" si="78"/>
        <v>Error?</v>
      </c>
    </row>
    <row r="5095" spans="1:4" x14ac:dyDescent="0.2">
      <c r="A5095" s="54">
        <v>5034</v>
      </c>
      <c r="B5095" s="1221">
        <f>'Revenues 9-14'!C74</f>
        <v>1252</v>
      </c>
      <c r="D5095" s="13" t="str">
        <f t="shared" si="78"/>
        <v>Error?</v>
      </c>
    </row>
    <row r="5096" spans="1:4" x14ac:dyDescent="0.2">
      <c r="A5096" s="54">
        <v>5035</v>
      </c>
      <c r="B5096" s="1221">
        <f>'Revenues 9-14'!C75</f>
        <v>38807</v>
      </c>
      <c r="C5096" s="13" t="s">
        <v>653</v>
      </c>
      <c r="D5096" s="13" t="str">
        <f t="shared" si="78"/>
        <v>Error?</v>
      </c>
    </row>
    <row r="5097" spans="1:4" x14ac:dyDescent="0.2">
      <c r="A5097" s="54">
        <v>5036</v>
      </c>
      <c r="B5097" s="1221">
        <f>'Revenues 9-14'!C77</f>
        <v>7431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276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7707</v>
      </c>
      <c r="C5102" s="13" t="s">
        <v>653</v>
      </c>
      <c r="D5102" s="13" t="str">
        <f t="shared" si="78"/>
        <v>Error?</v>
      </c>
    </row>
    <row r="5103" spans="1:4" x14ac:dyDescent="0.2">
      <c r="A5103" s="54">
        <v>5042</v>
      </c>
      <c r="B5103" s="1221">
        <f>'Revenues 9-14'!C84</f>
        <v>7709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7709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1735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20406</v>
      </c>
      <c r="D5119" s="13" t="str">
        <f t="shared" ref="D5119:D5182" si="79">IF(ISBLANK(B5119),"OK",IF(A5119-B5119=0,"OK","Error?"))</f>
        <v>Error?</v>
      </c>
    </row>
    <row r="5120" spans="1:4" x14ac:dyDescent="0.2">
      <c r="A5120" s="54">
        <v>5059</v>
      </c>
      <c r="B5120" s="1221">
        <f>'Revenues 9-14'!C108</f>
        <v>41222</v>
      </c>
      <c r="C5120" s="13" t="s">
        <v>653</v>
      </c>
      <c r="D5120" s="13" t="str">
        <f t="shared" si="79"/>
        <v>Error?</v>
      </c>
    </row>
    <row r="5121" spans="1:4" x14ac:dyDescent="0.2">
      <c r="A5121" s="54">
        <v>5060</v>
      </c>
      <c r="B5121" s="1221">
        <f>'Revenues 9-14'!C109</f>
        <v>440168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775356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775356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20193</v>
      </c>
      <c r="D5134" s="13" t="str">
        <f t="shared" si="79"/>
        <v>Error?</v>
      </c>
    </row>
    <row r="5135" spans="1:4" x14ac:dyDescent="0.2">
      <c r="A5135" s="54">
        <v>5074</v>
      </c>
      <c r="B5135" s="1221">
        <f>'Revenues 9-14'!C126</f>
        <v>20613</v>
      </c>
      <c r="D5135" s="13" t="str">
        <f t="shared" si="79"/>
        <v>Error?</v>
      </c>
    </row>
    <row r="5136" spans="1:4" x14ac:dyDescent="0.2">
      <c r="A5136" s="82">
        <v>5075</v>
      </c>
      <c r="D5136" s="13" t="str">
        <f t="shared" si="79"/>
        <v>OK</v>
      </c>
    </row>
    <row r="5137" spans="1:4" x14ac:dyDescent="0.2">
      <c r="A5137" s="54">
        <v>5076</v>
      </c>
      <c r="B5137" s="1221">
        <f>'Revenues 9-14'!C127</f>
        <v>42435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83241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295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83536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858892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39354</v>
      </c>
      <c r="D5239" s="13" t="str">
        <f t="shared" si="80"/>
        <v>Error?</v>
      </c>
    </row>
    <row r="5240" spans="1:4" x14ac:dyDescent="0.2">
      <c r="A5240" s="54">
        <v>5179</v>
      </c>
      <c r="B5240" s="1221">
        <f>'Revenues 9-14'!C195</f>
        <v>383</v>
      </c>
      <c r="D5240" s="13" t="str">
        <f t="shared" si="80"/>
        <v>Error?</v>
      </c>
    </row>
    <row r="5241" spans="1:4" x14ac:dyDescent="0.2">
      <c r="A5241" s="54">
        <v>5180</v>
      </c>
      <c r="B5241" s="1221">
        <f>'Revenues 9-14'!C196</f>
        <v>11171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50908</v>
      </c>
      <c r="C5246" s="13" t="s">
        <v>653</v>
      </c>
      <c r="D5246" s="13" t="str">
        <f t="shared" si="80"/>
        <v>Error?</v>
      </c>
    </row>
    <row r="5247" spans="1:4" x14ac:dyDescent="0.2">
      <c r="A5247" s="54">
        <v>5186</v>
      </c>
      <c r="B5247" s="1221">
        <f>'Revenues 9-14'!C203</f>
        <v>54184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54184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41944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41944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149690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149690</v>
      </c>
      <c r="C5326" s="13" t="s">
        <v>653</v>
      </c>
      <c r="D5326" s="13" t="str">
        <f t="shared" si="82"/>
        <v>Error?</v>
      </c>
    </row>
    <row r="5327" spans="1:4" x14ac:dyDescent="0.2">
      <c r="A5327" s="54">
        <v>5266</v>
      </c>
      <c r="B5327" s="1221">
        <f>'Revenues 9-14'!C275</f>
        <v>1448750</v>
      </c>
      <c r="C5327" s="13" t="s">
        <v>653</v>
      </c>
      <c r="D5327" s="13" t="str">
        <f t="shared" si="82"/>
        <v>Error?</v>
      </c>
    </row>
    <row r="5328" spans="1:4" x14ac:dyDescent="0.2">
      <c r="A5328" s="54">
        <v>5267</v>
      </c>
      <c r="B5328" s="1221">
        <f>'Revenues 9-14'!D5</f>
        <v>83625</v>
      </c>
      <c r="D5328" s="13" t="str">
        <f t="shared" si="82"/>
        <v>Error?</v>
      </c>
    </row>
    <row r="5329" spans="1:4" x14ac:dyDescent="0.2">
      <c r="A5329" s="82">
        <v>5268</v>
      </c>
      <c r="D5329" s="13" t="str">
        <f t="shared" si="82"/>
        <v>OK</v>
      </c>
    </row>
    <row r="5330" spans="1:4" x14ac:dyDescent="0.2">
      <c r="A5330" s="54">
        <v>5269</v>
      </c>
      <c r="B5330" s="1221">
        <f>'Revenues 9-14'!D6</f>
        <v>10453</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94078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2203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2203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366850</v>
      </c>
      <c r="C5355" s="13" t="s">
        <v>653</v>
      </c>
      <c r="D5355" s="13" t="str">
        <f t="shared" si="82"/>
        <v>Error?</v>
      </c>
    </row>
    <row r="5356" spans="1:4" x14ac:dyDescent="0.2">
      <c r="A5356" s="54">
        <v>5295</v>
      </c>
      <c r="B5356" s="1221">
        <f>'Revenues 9-14'!D109</f>
        <v>463131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463131</v>
      </c>
      <c r="C5508" s="13" t="s">
        <v>653</v>
      </c>
      <c r="D5508" s="13" t="str">
        <f t="shared" si="85"/>
        <v>Error?</v>
      </c>
    </row>
    <row r="5509" spans="1:4" x14ac:dyDescent="0.2">
      <c r="A5509" s="54">
        <v>5448</v>
      </c>
      <c r="B5509" s="1221">
        <f>'Revenues 9-14'!E5</f>
        <v>56158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56158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179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56337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56337</v>
      </c>
      <c r="C5552" s="13" t="s">
        <v>653</v>
      </c>
      <c r="D5552" s="13" t="str">
        <f t="shared" si="85"/>
        <v>Error?</v>
      </c>
    </row>
    <row r="5553" spans="1:4" x14ac:dyDescent="0.2">
      <c r="A5553" s="54">
        <v>5492</v>
      </c>
      <c r="B5553" s="1221">
        <f>'Revenues 9-14'!F5</f>
        <v>25088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25088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8792</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8792</v>
      </c>
      <c r="C5579" s="13" t="s">
        <v>653</v>
      </c>
      <c r="D5579" s="13" t="str">
        <f t="shared" si="86"/>
        <v>Error?</v>
      </c>
    </row>
    <row r="5580" spans="1:4" x14ac:dyDescent="0.2">
      <c r="A5580" s="54">
        <v>5519</v>
      </c>
      <c r="B5580" s="1221">
        <f>'Revenues 9-14'!F65</f>
        <v>260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260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34140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24294</v>
      </c>
      <c r="D5615" s="13" t="str">
        <f t="shared" si="86"/>
        <v>Error?</v>
      </c>
    </row>
    <row r="5616" spans="1:4" x14ac:dyDescent="0.2">
      <c r="A5616" s="82">
        <v>5555</v>
      </c>
      <c r="D5616" s="13" t="str">
        <f t="shared" si="86"/>
        <v>OK</v>
      </c>
    </row>
    <row r="5617" spans="1:4" x14ac:dyDescent="0.2">
      <c r="A5617" s="54">
        <v>5556</v>
      </c>
      <c r="B5617" s="1221">
        <f>'Revenues 9-14'!F152</f>
        <v>30517</v>
      </c>
      <c r="D5617" s="13" t="str">
        <f t="shared" si="86"/>
        <v>Error?</v>
      </c>
    </row>
    <row r="5618" spans="1:4" x14ac:dyDescent="0.2">
      <c r="A5618" s="54">
        <v>5557</v>
      </c>
      <c r="B5618" s="1221">
        <f>'Revenues 9-14'!F154</f>
        <v>54811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54811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54811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88951</v>
      </c>
      <c r="C5720" s="13" t="s">
        <v>653</v>
      </c>
      <c r="D5720" s="13" t="str">
        <f t="shared" si="88"/>
        <v>Error?</v>
      </c>
    </row>
    <row r="5721" spans="1:4" x14ac:dyDescent="0.2">
      <c r="A5721" s="54">
        <v>5660</v>
      </c>
      <c r="B5721" s="1221">
        <f>'Revenues 9-14'!G5</f>
        <v>29879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29879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59758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190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190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59948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10453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10453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353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10806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10457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10457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10514</v>
      </c>
      <c r="C6023" s="13" t="s">
        <v>653</v>
      </c>
      <c r="D6023" s="13" t="str">
        <f t="shared" si="93"/>
        <v>Error?</v>
      </c>
    </row>
    <row r="6024" spans="1:5" x14ac:dyDescent="0.2">
      <c r="A6024" s="54">
        <v>5963</v>
      </c>
      <c r="B6024" s="1221">
        <f>'Revenues 9-14'!G109</f>
        <v>59948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10806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10514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34287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200.70400000000001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44507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44507</v>
      </c>
      <c r="D6215" s="13" t="str">
        <f t="shared" si="96"/>
        <v>Error?</v>
      </c>
      <c r="E6215" s="13" t="s">
        <v>207</v>
      </c>
    </row>
    <row r="6216" spans="1:5" x14ac:dyDescent="0.2">
      <c r="A6216">
        <v>6155</v>
      </c>
      <c r="B6216" s="1221">
        <f>'Assets-Liab 5-6'!J41</f>
        <v>44507</v>
      </c>
      <c r="D6216" s="13" t="str">
        <f t="shared" si="96"/>
        <v>Error?</v>
      </c>
      <c r="E6216" s="13" t="s">
        <v>207</v>
      </c>
    </row>
    <row r="6217" spans="1:5" x14ac:dyDescent="0.2">
      <c r="A6217">
        <v>6156</v>
      </c>
      <c r="B6217" s="1221">
        <f>'Assets-Liab 5-6'!J4</f>
        <v>44507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59450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59450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59450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55401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55401</v>
      </c>
      <c r="D6229" s="13" t="str">
        <f t="shared" si="96"/>
        <v>Error?</v>
      </c>
      <c r="E6229" s="13" t="s">
        <v>207</v>
      </c>
    </row>
    <row r="6230" spans="1:5" x14ac:dyDescent="0.2">
      <c r="A6230">
        <v>6169</v>
      </c>
      <c r="B6230" s="1221">
        <f>'Acct Summary 7-8'!J20</f>
        <v>4049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4049</v>
      </c>
      <c r="D6263" s="13" t="str">
        <f t="shared" si="96"/>
        <v>Error?</v>
      </c>
      <c r="E6263" s="13" t="s">
        <v>207</v>
      </c>
    </row>
    <row r="6264" spans="1:5" x14ac:dyDescent="0.2">
      <c r="A6264">
        <v>6203</v>
      </c>
      <c r="B6264" s="1221">
        <f>'Acct Summary 7-8'!J79</f>
        <v>40458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44507</v>
      </c>
      <c r="D6266" s="13" t="str">
        <f t="shared" si="96"/>
        <v>Error?</v>
      </c>
      <c r="E6266" s="13" t="s">
        <v>207</v>
      </c>
    </row>
    <row r="6267" spans="1:5" x14ac:dyDescent="0.2">
      <c r="A6267">
        <v>6206</v>
      </c>
      <c r="B6267" s="1221">
        <f>'Acct Summary 7-8'!C82</f>
        <v>301967</v>
      </c>
      <c r="D6267" s="13" t="str">
        <f t="shared" si="96"/>
        <v>Error?</v>
      </c>
      <c r="E6267" s="13" t="s">
        <v>207</v>
      </c>
    </row>
    <row r="6268" spans="1:5" x14ac:dyDescent="0.2">
      <c r="A6268">
        <v>6207</v>
      </c>
      <c r="B6268" s="1221">
        <f>'Acct Summary 7-8'!D82</f>
        <v>164080</v>
      </c>
      <c r="D6268" s="13" t="str">
        <f t="shared" si="96"/>
        <v>Error?</v>
      </c>
      <c r="E6268" s="13" t="s">
        <v>207</v>
      </c>
    </row>
    <row r="6269" spans="1:5" x14ac:dyDescent="0.2">
      <c r="A6269">
        <v>6208</v>
      </c>
      <c r="B6269" s="1221">
        <f>'Acct Summary 7-8'!E82</f>
        <v>-551</v>
      </c>
      <c r="D6269" s="13" t="str">
        <f t="shared" si="96"/>
        <v>Error?</v>
      </c>
      <c r="E6269" s="13" t="s">
        <v>207</v>
      </c>
    </row>
    <row r="6270" spans="1:5" x14ac:dyDescent="0.2">
      <c r="A6270">
        <v>6209</v>
      </c>
      <c r="B6270" s="1221">
        <f>'Acct Summary 7-8'!F82</f>
        <v>-47225</v>
      </c>
      <c r="D6270" s="13" t="str">
        <f t="shared" si="96"/>
        <v>Error?</v>
      </c>
      <c r="E6270" s="13" t="s">
        <v>207</v>
      </c>
    </row>
    <row r="6271" spans="1:5" x14ac:dyDescent="0.2">
      <c r="A6271">
        <v>6210</v>
      </c>
      <c r="B6271" s="1221">
        <f>'Acct Summary 7-8'!G82</f>
        <v>7652</v>
      </c>
      <c r="D6271" s="13" t="str">
        <f t="shared" ref="D6271:D6334" si="97">IF(ISBLANK(B6271),"OK",IF(A6271-B6271=0,"OK","Error?"))</f>
        <v>Error?</v>
      </c>
      <c r="E6271" s="13" t="s">
        <v>207</v>
      </c>
    </row>
    <row r="6272" spans="1:5" x14ac:dyDescent="0.2">
      <c r="A6272">
        <v>6211</v>
      </c>
      <c r="B6272" s="1221">
        <f>'Acct Summary 7-8'!H82</f>
        <v>-1549</v>
      </c>
      <c r="D6272" s="13" t="str">
        <f t="shared" si="97"/>
        <v>Error?</v>
      </c>
      <c r="E6272" s="13" t="s">
        <v>207</v>
      </c>
    </row>
    <row r="6273" spans="1:5" x14ac:dyDescent="0.2">
      <c r="A6273">
        <v>6212</v>
      </c>
      <c r="B6273" s="1221">
        <f>'Acct Summary 7-8'!I82</f>
        <v>-389194</v>
      </c>
      <c r="D6273" s="13" t="str">
        <f t="shared" si="97"/>
        <v>Error?</v>
      </c>
      <c r="E6273" s="13" t="s">
        <v>207</v>
      </c>
    </row>
    <row r="6274" spans="1:5" x14ac:dyDescent="0.2">
      <c r="A6274">
        <v>6213</v>
      </c>
      <c r="B6274" s="1221">
        <f>'Acct Summary 7-8'!J82</f>
        <v>4049</v>
      </c>
      <c r="D6274" s="13" t="str">
        <f t="shared" si="97"/>
        <v>Error?</v>
      </c>
      <c r="E6274" s="13" t="s">
        <v>207</v>
      </c>
    </row>
    <row r="6275" spans="1:5" x14ac:dyDescent="0.2">
      <c r="A6275">
        <v>6214</v>
      </c>
      <c r="B6275" s="1221">
        <f>'Acct Summary 7-8'!K82</f>
        <v>5905</v>
      </c>
      <c r="D6275" s="13" t="str">
        <f t="shared" si="97"/>
        <v>Error?</v>
      </c>
      <c r="E6275" s="13" t="s">
        <v>207</v>
      </c>
    </row>
    <row r="6276" spans="1:5" x14ac:dyDescent="0.2">
      <c r="A6276">
        <v>6215</v>
      </c>
      <c r="B6276" s="1221">
        <f>'Acct Summary 7-8'!C83</f>
        <v>0.40378394930486744</v>
      </c>
      <c r="D6276" s="13" t="str">
        <f t="shared" si="97"/>
        <v>Error?</v>
      </c>
      <c r="E6276" s="13" t="s">
        <v>207</v>
      </c>
    </row>
    <row r="6277" spans="1:5" x14ac:dyDescent="0.2">
      <c r="A6277">
        <v>6216</v>
      </c>
      <c r="B6277" s="1221">
        <f>'Acct Summary 7-8'!D83</f>
        <v>0.12288271096874984</v>
      </c>
      <c r="D6277" s="13" t="str">
        <f t="shared" si="97"/>
        <v>Error?</v>
      </c>
      <c r="E6277" s="13" t="s">
        <v>207</v>
      </c>
    </row>
    <row r="6278" spans="1:5" x14ac:dyDescent="0.2">
      <c r="A6278">
        <v>6217</v>
      </c>
      <c r="B6278" s="1221">
        <f>'Acct Summary 7-8'!E83</f>
        <v>-3.6417713152676799E-2</v>
      </c>
      <c r="D6278" s="13" t="str">
        <f t="shared" si="97"/>
        <v>Error?</v>
      </c>
      <c r="E6278" s="13" t="s">
        <v>207</v>
      </c>
    </row>
    <row r="6279" spans="1:5" x14ac:dyDescent="0.2">
      <c r="A6279">
        <v>6218</v>
      </c>
      <c r="B6279" s="1221">
        <f>'Acct Summary 7-8'!F83</f>
        <v>-0.72676208064019698</v>
      </c>
      <c r="D6279" s="13" t="str">
        <f t="shared" si="97"/>
        <v>Error?</v>
      </c>
      <c r="E6279" s="13" t="s">
        <v>207</v>
      </c>
    </row>
    <row r="6280" spans="1:5" x14ac:dyDescent="0.2">
      <c r="A6280">
        <v>6219</v>
      </c>
      <c r="B6280" s="1221">
        <f>'Acct Summary 7-8'!G83</f>
        <v>0.1249693782561121</v>
      </c>
      <c r="D6280" s="13" t="str">
        <f t="shared" si="97"/>
        <v>Error?</v>
      </c>
      <c r="E6280" s="13" t="s">
        <v>207</v>
      </c>
    </row>
    <row r="6281" spans="1:5" x14ac:dyDescent="0.2">
      <c r="A6281">
        <v>6220</v>
      </c>
      <c r="B6281" s="1221">
        <f>'Acct Summary 7-8'!H83</f>
        <v>-3.4488132876163334E-2</v>
      </c>
      <c r="D6281" s="13" t="str">
        <f t="shared" si="97"/>
        <v>Error?</v>
      </c>
      <c r="E6281" s="13" t="s">
        <v>207</v>
      </c>
    </row>
    <row r="6282" spans="1:5" x14ac:dyDescent="0.2">
      <c r="A6282">
        <v>6221</v>
      </c>
      <c r="B6282" s="1221">
        <f>'Acct Summary 7-8'!I83</f>
        <v>-10.693905588833324</v>
      </c>
      <c r="D6282" s="13" t="str">
        <f t="shared" si="97"/>
        <v>Error?</v>
      </c>
      <c r="E6282" s="13" t="s">
        <v>207</v>
      </c>
    </row>
    <row r="6283" spans="1:5" x14ac:dyDescent="0.2">
      <c r="A6283">
        <v>6222</v>
      </c>
      <c r="B6283" s="1221">
        <f>'Acct Summary 7-8'!J83</f>
        <v>9.0974453456759613E-2</v>
      </c>
      <c r="D6283" s="13" t="str">
        <f t="shared" si="97"/>
        <v>Error?</v>
      </c>
      <c r="E6283" s="13" t="s">
        <v>207</v>
      </c>
    </row>
    <row r="6284" spans="1:5" x14ac:dyDescent="0.2">
      <c r="A6284">
        <v>6223</v>
      </c>
      <c r="B6284" s="1221">
        <f>'Acct Summary 7-8'!K83</f>
        <v>0.15344836546957019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59242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59242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366850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59450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189298</v>
      </c>
      <c r="D6983" s="13" t="str">
        <f t="shared" si="108"/>
        <v>Error?</v>
      </c>
    </row>
    <row r="6984" spans="1:4" x14ac:dyDescent="0.2">
      <c r="A6984">
        <v>6923</v>
      </c>
      <c r="B6984" s="1221">
        <f>'Expenditures 15-22'!K86</f>
        <v>189298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189298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55401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59450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v>
      </c>
      <c r="D7093" s="13" t="str">
        <f t="shared" si="109"/>
        <v>Error?</v>
      </c>
    </row>
    <row r="7094" spans="1:4" x14ac:dyDescent="0.2">
      <c r="A7094">
        <v>7033</v>
      </c>
      <c r="B7094" s="1221">
        <f>'Expenditures 15-22'!K248</f>
        <v>13</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23627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23627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4062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4062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23101</v>
      </c>
      <c r="D7172" s="13" t="str">
        <f t="shared" si="111"/>
        <v>Error?</v>
      </c>
    </row>
    <row r="7173" spans="1:4" x14ac:dyDescent="0.2">
      <c r="A7173">
        <v>7112</v>
      </c>
      <c r="B7173" s="1221">
        <f>'Expenditures 15-22'!D318</f>
        <v>1555</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24656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3056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3056</v>
      </c>
      <c r="D7198" s="13" t="str">
        <f t="shared" si="111"/>
        <v>Error?</v>
      </c>
    </row>
    <row r="7199" spans="1:4" x14ac:dyDescent="0.2">
      <c r="A7199">
        <v>7138</v>
      </c>
      <c r="B7199" s="1221">
        <f>'Expenditures 15-22'!C323</f>
        <v>23101</v>
      </c>
      <c r="D7199" s="13" t="str">
        <f t="shared" si="111"/>
        <v>Error?</v>
      </c>
    </row>
    <row r="7200" spans="1:4" x14ac:dyDescent="0.2">
      <c r="A7200">
        <v>7139</v>
      </c>
      <c r="B7200" s="1221">
        <f>'Expenditures 15-22'!D323</f>
        <v>1555</v>
      </c>
      <c r="D7200" s="13" t="str">
        <f t="shared" si="111"/>
        <v>Error?</v>
      </c>
    </row>
    <row r="7201" spans="1:4" x14ac:dyDescent="0.2">
      <c r="A7201">
        <v>7140</v>
      </c>
      <c r="B7201" s="1221">
        <f>'Expenditures 15-22'!E323</f>
        <v>30745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55401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23101</v>
      </c>
      <c r="D7216" s="13" t="str">
        <f t="shared" si="111"/>
        <v>Error?</v>
      </c>
    </row>
    <row r="7217" spans="1:4" x14ac:dyDescent="0.2">
      <c r="A7217">
        <v>7156</v>
      </c>
      <c r="B7217" s="1221">
        <f>'Expenditures 15-22'!D331</f>
        <v>1555</v>
      </c>
      <c r="D7217" s="13" t="str">
        <f t="shared" si="111"/>
        <v>Error?</v>
      </c>
    </row>
    <row r="7218" spans="1:4" x14ac:dyDescent="0.2">
      <c r="A7218">
        <v>7157</v>
      </c>
      <c r="B7218" s="1221">
        <f>'Expenditures 15-22'!E331</f>
        <v>30745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55401</v>
      </c>
      <c r="D7224" s="13" t="str">
        <f t="shared" si="111"/>
        <v>Error?</v>
      </c>
    </row>
    <row r="7225" spans="1:4" x14ac:dyDescent="0.2">
      <c r="A7225">
        <v>7164</v>
      </c>
      <c r="B7225" s="1221">
        <f>'Expenditures 15-22'!K332</f>
        <v>4049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167483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4181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purl.org/dc/elements/1.1/"/>
    <ds:schemaRef ds:uri="4d435f69-8686-490b-bd6d-b153bf22ab50"/>
    <ds:schemaRef ds:uri="http://schemas.openxmlformats.org/package/2006/metadata/core-properties"/>
    <ds:schemaRef ds:uri="http://schemas.microsoft.com/office/2006/documentManagement/types"/>
    <ds:schemaRef ds:uri="6ce3111e-7420-4802-b50a-75d4e9a0b980"/>
    <ds:schemaRef ds:uri="d21dc803-237d-4c68-8692-8d731fd29118"/>
    <ds:schemaRef ds:uri="http://www.w3.org/XML/1998/namespace"/>
    <ds:schemaRef ds:uri="http://schemas.microsoft.com/office/infopath/2007/PartnerControl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Sheet1</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2017-09-20T18:30:57Z</cp:lastPrinted>
  <dcterms:created xsi:type="dcterms:W3CDTF">2003-10-29T19:06:34Z</dcterms:created>
  <dcterms:modified xsi:type="dcterms:W3CDTF">2017-12-19T17:10:37Z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